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1\"/>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J89" i="30"/>
  <c r="K85" i="30"/>
  <c r="K90" i="30" s="1"/>
  <c r="L81" i="30"/>
  <c r="M81" i="30" s="1"/>
  <c r="J91" i="30" l="1"/>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<sst xmlns="http://schemas.openxmlformats.org/spreadsheetml/2006/main" count="1318" uniqueCount="610">
  <si>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</si>
  <si>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</si>
  <si>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</si>
  <si>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</si>
  <si>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</si>
  <si>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</si>
  <si>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</si>
  <si>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</si>
  <si>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</si>
  <si>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</si>
  <si>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</si>
  <si>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</si>
  <si>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</si>
  <si>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</si>
  <si>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</si>
  <si>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</si>
  <si>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</si>
  <si>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</si>
  <si>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</si>
  <si>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</si>
  <si>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</si>
  <si>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</si>
  <si>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</si>
  <si>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</si>
  <si>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</si>
  <si>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</si>
  <si>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</si>
  <si>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</si>
  <si>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</si>
  <si>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</si>
  <si>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</si>
  <si>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</si>
  <si>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</si>
  <si>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</si>
  <si>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</si>
  <si>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</si>
  <si>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</si>
  <si>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</si>
  <si>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</si>
  <si>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</si>
  <si>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</si>
  <si>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</si>
  <si>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</si>
  <si>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</si>
  <si>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</si>
  <si>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</si>
  <si>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</si>
  <si>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</si>
  <si>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</si>
  <si>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</si>
  <si>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</si>
  <si>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</si>
  <si>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</si>
  <si>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</si>
  <si>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</si>
  <si>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</si>
  <si>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</si>
  <si>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</si>
  <si>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</si>
  <si>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</si>
  <si>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</si>
  <si>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</si>
  <si>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</si>
  <si>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</si>
  <si>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</si>
  <si>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</si>
  <si>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</si>
  <si>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</si>
  <si>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</si>
  <si>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</si>
  <si>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</si>
  <si>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</si>
  <si>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</si>
  <si>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</si>
  <si>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</si>
  <si>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</si>
  <si>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</si>
  <si>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</si>
  <si>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</si>
  <si>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</si>
  <si>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</si>
  <si>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</si>
  <si>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</si>
  <si>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</si>
  <si>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</si>
  <si>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</si>
  <si>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</si>
  <si>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</si>
  <si>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</si>
  <si>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</si>
  <si>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</si>
  <si>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</si>
  <si>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</si>
  <si>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</si>
  <si>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</si>
  <si>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</si>
  <si>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</si>
  <si>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</si>
  <si>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</si>
  <si>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</si>
  <si>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</si>
  <si>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</si>
  <si>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</si>
  <si>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</si>
  <si>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</si>
  <si>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</si>
  <si>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</si>
  <si>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</si>
  <si>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</si>
  <si>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</si>
  <si>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</si>
  <si>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</si>
  <si>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</si>
  <si>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</si>
  <si>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</si>
  <si>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</si>
  <si>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</si>
  <si>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</si>
  <si>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</si>
  <si>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</si>
  <si>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</si>
  <si>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</si>
  <si>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</si>
  <si>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</si>
  <si>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</si>
  <si>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</si>
  <si>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</si>
  <si>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</si>
  <si>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</si>
  <si>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</si>
  <si>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</si>
  <si>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</si>
  <si>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</si>
  <si>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</si>
  <si>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</si>
  <si>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</si>
  <si>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</si>
  <si>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</si>
  <si>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</si>
  <si>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</si>
  <si>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</si>
  <si>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</si>
  <si>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</si>
  <si>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</si>
  <si>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</si>
  <si>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</si>
  <si>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</si>
  <si>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</si>
  <si>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</si>
  <si>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</si>
  <si>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</si>
  <si>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</si>
  <si>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</si>
  <si>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</si>
  <si>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</si>
  <si>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</si>
  <si>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</si>
  <si>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</si>
  <si>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</si>
  <si>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</si>
  <si>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</si>
  <si>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</si>
  <si>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</si>
  <si>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</si>
  <si>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</si>
  <si>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</si>
  <si>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</si>
  <si>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</si>
  <si>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</si>
  <si>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</si>
  <si>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</si>
  <si>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</si>
  <si>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</si>
  <si>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</si>
  <si>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</si>
  <si>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</si>
  <si>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</si>
  <si>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</si>
  <si>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</si>
  <si>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</si>
  <si>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</si>
  <si>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</si>
  <si>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</si>
  <si>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</si>
  <si>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</si>
  <si>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</si>
  <si>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</si>
  <si>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</si>
  <si>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</si>
  <si>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</si>
  <si>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</si>
  <si>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</si>
  <si>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</si>
  <si>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</si>
  <si>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</si>
  <si>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</si>
  <si>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</si>
  <si>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</si>
  <si>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</si>
  <si>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</si>
  <si>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</si>
  <si>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</si>
  <si>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</si>
  <si>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</si>
  <si>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</si>
  <si>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</si>
  <si>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</si>
  <si>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</si>
  <si>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</si>
  <si>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</si>
  <si>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</si>
  <si>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</si>
  <si>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</si>
  <si>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</si>
  <si>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</si>
  <si>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</si>
  <si>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</si>
  <si>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</si>
  <si>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</si>
  <si>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</si>
  <si>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</si>
  <si>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</si>
  <si>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</si>
  <si>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</si>
  <si>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</si>
  <si>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</si>
  <si>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</si>
  <si>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</si>
  <si>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</si>
  <si>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</si>
  <si>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</si>
  <si>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</si>
  <si>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</si>
  <si>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</si>
  <si>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</si>
  <si>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</si>
  <si>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</si>
  <si>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</si>
  <si>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</si>
  <si>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</si>
  <si>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</si>
  <si>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</si>
  <si>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</si>
  <si>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</si>
  <si>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</si>
  <si>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</si>
  <si>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</si>
  <si>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</si>
  <si>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</si>
  <si>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</si>
  <si>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</si>
  <si>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</si>
  <si>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</si>
  <si>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</si>
  <si>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</si>
  <si>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</si>
  <si>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</si>
  <si>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</si>
  <si>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</si>
  <si>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</si>
  <si>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</si>
  <si>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</si>
  <si>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</si>
  <si>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</si>
  <si>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</si>
  <si>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</si>
  <si>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</si>
  <si>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</si>
  <si>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</si>
  <si>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</si>
  <si>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</si>
  <si>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</si>
  <si>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</si>
  <si>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</si>
  <si>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</si>
  <si>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</si>
  <si>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</si>
  <si>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</si>
  <si>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</si>
  <si>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</si>
  <si>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</si>
  <si>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</si>
  <si>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</si>
  <si>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</si>
  <si>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</si>
  <si>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</si>
  <si>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</si>
  <si>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</si>
  <si>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</si>
  <si>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</si>
  <si>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</si>
  <si>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</si>
  <si>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</si>
  <si>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</si>
  <si>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</si>
  <si>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</si>
  <si>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</si>
  <si>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</si>
  <si>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</si>
  <si>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</si>
  <si>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</si>
  <si>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</si>
  <si>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</si>
  <si>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</si>
  <si>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</si>
  <si>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</si>
  <si>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</si>
  <si>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</si>
  <si>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</si>
  <si>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</si>
  <si>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</si>
  <si>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</si>
  <si>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</si>
  <si>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</si>
  <si>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</si>
  <si>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</si>
  <si>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</si>
  <si>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</si>
  <si>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</si>
  <si>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</si>
  <si>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</si>
  <si>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</si>
  <si>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</si>
  <si>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</si>
  <si>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</si>
  <si>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</si>
  <si>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</si>
  <si>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</si>
  <si>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</si>
  <si>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</si>
  <si>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</si>
  <si>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</si>
  <si>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</si>
  <si>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</si>
  <si>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</si>
  <si>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</si>
  <si>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</si>
  <si>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</si>
  <si>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</si>
  <si>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</si>
  <si>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</si>
  <si>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</si>
  <si>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</si>
  <si>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</si>
  <si>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</si>
  <si>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</si>
  <si>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</si>
  <si>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</si>
  <si>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</si>
  <si>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</si>
  <si>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</si>
  <si>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</si>
  <si>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</si>
  <si>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</si>
  <si>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</si>
  <si>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</si>
  <si>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</si>
  <si>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</si>
  <si>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</si>
  <si>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</si>
  <si>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</si>
  <si>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</si>
  <si>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</si>
  <si>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</si>
  <si>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</si>
  <si>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</si>
  <si>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</si>
  <si>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</si>
  <si>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</si>
  <si>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</si>
  <si>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</si>
  <si>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</si>
  <si>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</si>
  <si>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</si>
  <si>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</si>
  <si>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</si>
  <si>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</si>
  <si>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</si>
  <si>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</si>
  <si>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</si>
  <si>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</si>
  <si>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</si>
  <si>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</si>
  <si>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</si>
  <si>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</si>
  <si>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</si>
  <si>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</si>
  <si>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</si>
  <si>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</si>
  <si>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</si>
  <si>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</si>
  <si>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</si>
  <si>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</si>
  <si>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</si>
  <si>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</si>
  <si>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</si>
  <si>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</si>
  <si>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</si>
  <si>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</si>
  <si>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</si>
  <si>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</si>
  <si>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</si>
  <si>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</si>
  <si>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</si>
  <si>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</si>
  <si>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</si>
  <si>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</si>
  <si>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</si>
  <si>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</si>
  <si>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</si>
  <si>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</si>
  <si>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</si>
  <si>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</si>
  <si>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</si>
  <si>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</si>
  <si>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</si>
  <si>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</si>
  <si>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</si>
  <si>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</si>
  <si>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</si>
  <si>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</si>
  <si>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</si>
  <si>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</si>
  <si>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</si>
  <si>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</si>
  <si>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</si>
  <si>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</si>
  <si>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</si>
  <si>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</si>
  <si>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</si>
  <si>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</si>
  <si>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</si>
  <si>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</si>
  <si>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</si>
  <si>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</si>
  <si>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</si>
  <si>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</si>
  <si>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</si>
  <si>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</si>
  <si>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</si>
  <si>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</si>
  <si>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</si>
  <si>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</si>
  <si>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</si>
  <si>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</si>
  <si>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</si>
  <si>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</si>
  <si>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</si>
  <si>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</si>
  <si>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</si>
  <si>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</si>
  <si>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</si>
  <si>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</si>
  <si>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</si>
  <si>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</si>
  <si>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</si>
  <si>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</si>
  <si>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</si>
  <si>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</si>
  <si>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</si>
  <si>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</si>
  <si>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</si>
  <si>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</si>
  <si>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</si>
  <si>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</si>
  <si>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</si>
  <si>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</si>
  <si>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</si>
  <si>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</si>
  <si>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</si>
  <si>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</si>
  <si>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</si>
  <si>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</si>
  <si>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</si>
  <si>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</si>
  <si>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</si>
  <si>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</si>
  <si>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</si>
  <si>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</si>
  <si>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</si>
  <si>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</si>
  <si>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</si>
  <si>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</si>
  <si>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</si>
  <si>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</si>
  <si>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</si>
  <si>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</si>
  <si>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</si>
  <si>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</si>
  <si>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</si>
  <si>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</si>
  <si>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</si>
  <si>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</si>
  <si>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</si>
  <si>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</si>
  <si>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</si>
  <si>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</si>
  <si>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</si>
  <si>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</si>
  <si>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</si>
  <si>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</si>
  <si>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</si>
  <si>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</si>
  <si>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</si>
  <si>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</si>
  <si>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</si>
  <si>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</si>
  <si>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</si>
  <si>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</si>
  <si>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</si>
  <si>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</si>
  <si>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</si>
  <si>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</si>
  <si>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</si>
  <si>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</si>
  <si>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</si>
  <si>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</si>
  <si>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</si>
  <si>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</si>
  <si>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</si>
  <si>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</si>
  <si>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</si>
  <si>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</si>
  <si>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</si>
  <si>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</si>
  <si>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</si>
  <si>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</si>
  <si>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</si>
  <si>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</si>
  <si>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</si>
  <si>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</si>
  <si>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</si>
  <si>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</si>
  <si>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</si>
  <si>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Заводоуковский
район</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</si>
  <si>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</si>
  <si>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</si>
  <si>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</si>
  <si>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</si>
  <si>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</si>
  <si>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</si>
  <si>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</si>
  <si>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</si>
  <si>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</si>
  <si>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</si>
  <si>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</si>
  <si>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</si>
  <si>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</si>
  <si>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</si>
  <si>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</si>
  <si>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</si>
  <si>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</si>
  <si>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</si>
  <si>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</si>
  <si>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</si>
  <si>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</si>
  <si>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</si>
  <si>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</si>
  <si>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</si>
  <si>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</si>
  <si>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</si>
  <si>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</si>
  <si>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</si>
  <si>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</si>
  <si>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</si>
  <si>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</si>
  <si>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</si>
  <si>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</si>
  <si>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</si>
  <si>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</si>
  <si>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</si>
  <si>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</si>
  <si>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</si>
  <si>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</si>
  <si>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</si>
  <si>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</si>
  <si>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</si>
  <si>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</si>
  <si>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</si>
  <si>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</si>
  <si>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</si>
  <si>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</si>
  <si>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</si>
  <si>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</si>
  <si>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</si>
  <si>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</si>
  <si>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</si>
  <si>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</si>
  <si>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</si>
  <si>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</si>
  <si>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</si>
  <si>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</si>
  <si>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</si>
  <si>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2023</t>
  </si>
  <si>
    <t>Год 2025</t>
  </si>
  <si>
    <t>Год 2026</t>
  </si>
  <si>
    <t>Год 2027</t>
  </si>
  <si>
    <t>ВЛ-0,4 кВ -8,72 км</t>
  </si>
  <si>
    <t>Этапы не предусмотрены</t>
  </si>
  <si>
    <t>Год 2024</t>
  </si>
  <si>
    <t xml:space="preserve"> по состоянию на 01.01.2022</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</si>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</sst>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-6815000.075496492</c:v>
                </c:pt>
                <c:pt idx="1">
                  <c:v>556565.76640337915</c:v>
                </c:pt>
                <c:pt idx="2">
                  <c:v>485523.66732221469</c:v>
                </c:pt>
                <c:pt idx="3">
                  <c:v>423300.20833293739</c:v>
                </c:pt>
                <c:pt idx="4">
                  <c:v>368847.56680643227</c:v>
                </c:pt>
                <c:pt idx="5">
                  <c:v>321230.91027068486</c:v>
                </c:pt>
                <c:pt idx="6">
                  <c:v>276130.27300741262</c:v>
                </c:pt>
                <c:pt idx="7">
                  <c:v>240368.27215692194</c:v>
                </c:pt>
                <c:pt idx="8">
                  <c:v>209140.55367920676</c:v>
                </c:pt>
                <c:pt idx="9">
                  <c:v>181889.78477220616</c:v>
                </c:pt>
                <c:pt idx="10">
                  <c:v>252511.86149772344</c:v>
                </c:pt>
                <c:pt idx="11">
                  <c:v>218764.38254630912</c:v>
                </c:pt>
                <c:pt idx="12">
                  <c:v>168823.12287991101</c:v>
                </c:pt>
                <c:pt idx="13">
                  <c:v>130321.14573357887</c:v>
                </c:pt>
                <c:pt idx="14">
                  <c:v>112975.35766411286</c:v>
                </c:pt>
                <c:pt idx="15">
                  <c:v>97913.716294190119</c:v>
                </c:pt>
                <c:pt idx="16">
                  <c:v>84839.75969068527</c:v>
                </c:pt>
                <c:pt idx="17">
                  <c:v>73494.736939422219</c:v>
                </c:pt>
                <c:pt idx="18">
                  <c:v>63316.715673496605</c:v>
                </c:pt>
                <c:pt idx="19">
                  <c:v>54836.274060538766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-17558093.206296489</c:v>
                </c:pt>
                <c:pt idx="1">
                  <c:v>-17001527.439893108</c:v>
                </c:pt>
                <c:pt idx="2">
                  <c:v>-16516003.772570893</c:v>
                </c:pt>
                <c:pt idx="3">
                  <c:v>-16092703.564237956</c:v>
                </c:pt>
                <c:pt idx="4">
                  <c:v>-15723855.997431524</c:v>
                </c:pt>
                <c:pt idx="5">
                  <c:v>-15402625.087160839</c:v>
                </c:pt>
                <c:pt idx="6">
                  <c:v>-15126494.814153425</c:v>
                </c:pt>
                <c:pt idx="7">
                  <c:v>-14886126.541996503</c:v>
                </c:pt>
                <c:pt idx="8">
                  <c:v>-14676985.988317296</c:v>
                </c:pt>
                <c:pt idx="9">
                  <c:v>-14495096.20354509</c:v>
                </c:pt>
                <c:pt idx="10">
                  <c:v>-14242584.342047367</c:v>
                </c:pt>
                <c:pt idx="11">
                  <c:v>-14023819.959501058</c:v>
                </c:pt>
                <c:pt idx="12">
                  <c:v>-13854996.836621147</c:v>
                </c:pt>
                <c:pt idx="13">
                  <c:v>-13724675.690887569</c:v>
                </c:pt>
                <c:pt idx="14">
                  <c:v>-13611700.333223457</c:v>
                </c:pt>
                <c:pt idx="15">
                  <c:v>-13513786.616929267</c:v>
                </c:pt>
                <c:pt idx="16">
                  <c:v>-13428946.857238581</c:v>
                </c:pt>
                <c:pt idx="17">
                  <c:v>-13355452.120299159</c:v>
                </c:pt>
                <c:pt idx="18">
                  <c:v>-13292135.404625662</c:v>
                </c:pt>
                <c:pt idx="19">
                  <c:v>-13237299.130565124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527</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483</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602</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533</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432</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528</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529</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517</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534</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535</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535</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19.972368000000003</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16.643639999999998</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407</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401</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412</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440</v>
      </c>
      <c r="F21" s="371"/>
      <c r="G21" s="370" t="s">
        <v>240</v>
      </c>
      <c r="H21" s="371"/>
      <c r="I21" s="370" t="s">
        <v>121</v>
      </c>
      <c r="J21" s="371"/>
      <c r="K21" s="374" t="s">
        <v>120</v>
      </c>
      <c r="L21" s="370" t="s">
        <v>119</v>
      </c>
      <c r="M21" s="371"/>
      <c r="N21" s="370" t="s">
        <v>436</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411</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446</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6"/>
  <sheetViews>
    <sheetView view="pageBreakPreview" topLeftCell="D1" zoomScale="85" zoomScaleSheetLayoutView="8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
        <v>527</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483</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602</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533</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420</v>
      </c>
      <c r="C21" s="371"/>
      <c r="D21" s="370" t="s">
        <v>422</v>
      </c>
      <c r="E21" s="371"/>
      <c r="F21" s="380" t="s">
        <v>94</v>
      </c>
      <c r="G21" s="382"/>
      <c r="H21" s="382"/>
      <c r="I21" s="381"/>
      <c r="J21" s="374" t="s">
        <v>423</v>
      </c>
      <c r="K21" s="370" t="s">
        <v>424</v>
      </c>
      <c r="L21" s="371"/>
      <c r="M21" s="370" t="s">
        <v>425</v>
      </c>
      <c r="N21" s="371"/>
      <c r="O21" s="370" t="s">
        <v>413</v>
      </c>
      <c r="P21" s="371"/>
      <c r="Q21" s="370" t="s">
        <v>127</v>
      </c>
      <c r="R21" s="371"/>
      <c r="S21" s="374" t="s">
        <v>126</v>
      </c>
      <c r="T21" s="374" t="s">
        <v>426</v>
      </c>
      <c r="U21" s="374" t="s">
        <v>421</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411</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537</v>
      </c>
      <c r="C25" s="305" t="s">
        <v>537</v>
      </c>
      <c r="D25" s="305" t="s">
        <v>537</v>
      </c>
      <c r="E25" s="305" t="s">
        <v>537</v>
      </c>
      <c r="F25" s="306">
        <v>0.4</v>
      </c>
      <c r="G25" s="306">
        <v>0.4</v>
      </c>
      <c r="H25" s="306">
        <v>0.4</v>
      </c>
      <c r="I25" s="306">
        <v>0.4</v>
      </c>
      <c r="J25" s="305">
        <v>1972</v>
      </c>
      <c r="K25" s="305">
        <v>1</v>
      </c>
      <c r="L25" s="305">
        <v>1</v>
      </c>
      <c r="M25" s="305" t="s">
        <v>538</v>
      </c>
      <c r="N25" s="305" t="s">
        <v>539</v>
      </c>
      <c r="O25" s="307" t="s">
        <v>530</v>
      </c>
      <c r="P25" s="307" t="s">
        <v>540</v>
      </c>
      <c r="Q25" s="305">
        <v>0.96</v>
      </c>
      <c r="R25" s="305">
        <v>0.96</v>
      </c>
      <c r="S25" s="308" t="s">
        <v>478</v>
      </c>
      <c r="T25" s="307" t="s">
        <v>541</v>
      </c>
      <c r="U25" s="307">
        <v>2</v>
      </c>
      <c r="V25" s="308" t="s">
        <v>542</v>
      </c>
      <c r="W25" s="308" t="s">
        <v>543</v>
      </c>
      <c r="X25" s="308" t="s">
        <v>544</v>
      </c>
      <c r="Y25" s="308" t="s">
        <v>531</v>
      </c>
      <c r="Z25" s="307" t="s">
        <v>450</v>
      </c>
      <c r="AA25" s="307" t="s">
        <v>450</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545</v>
      </c>
      <c r="C26" s="305" t="s">
        <v>545</v>
      </c>
      <c r="D26" s="305" t="s">
        <v>545</v>
      </c>
      <c r="E26" s="305" t="s">
        <v>545</v>
      </c>
      <c r="F26" s="306">
        <v>0.4</v>
      </c>
      <c r="G26" s="306">
        <v>0.4</v>
      </c>
      <c r="H26" s="306">
        <v>0.4</v>
      </c>
      <c r="I26" s="306">
        <v>0.4</v>
      </c>
      <c r="J26" s="305">
        <v>1972</v>
      </c>
      <c r="K26" s="307">
        <v>1</v>
      </c>
      <c r="L26" s="307">
        <v>1</v>
      </c>
      <c r="M26" s="305" t="s">
        <v>538</v>
      </c>
      <c r="N26" s="305" t="s">
        <v>546</v>
      </c>
      <c r="O26" s="307" t="s">
        <v>530</v>
      </c>
      <c r="P26" s="307" t="s">
        <v>540</v>
      </c>
      <c r="Q26" s="305">
        <v>0.32</v>
      </c>
      <c r="R26" s="305">
        <v>0.32</v>
      </c>
      <c r="S26" s="308" t="s">
        <v>478</v>
      </c>
      <c r="T26" s="307" t="s">
        <v>541</v>
      </c>
      <c r="U26" s="307">
        <v>2</v>
      </c>
      <c r="V26" s="308" t="s">
        <v>547</v>
      </c>
      <c r="W26" s="308" t="s">
        <v>543</v>
      </c>
      <c r="X26" s="307" t="s">
        <v>544</v>
      </c>
      <c r="Y26" s="308" t="s">
        <v>531</v>
      </c>
      <c r="Z26" s="307" t="s">
        <v>450</v>
      </c>
      <c r="AA26" s="307" t="s">
        <v>450</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548</v>
      </c>
      <c r="C27" s="305" t="s">
        <v>548</v>
      </c>
      <c r="D27" s="305" t="s">
        <v>548</v>
      </c>
      <c r="E27" s="305" t="s">
        <v>548</v>
      </c>
      <c r="F27" s="306">
        <v>0.4</v>
      </c>
      <c r="G27" s="306">
        <v>0.4</v>
      </c>
      <c r="H27" s="306">
        <v>0.4</v>
      </c>
      <c r="I27" s="306">
        <v>0.4</v>
      </c>
      <c r="J27" s="305">
        <v>1978</v>
      </c>
      <c r="K27" s="307">
        <v>1</v>
      </c>
      <c r="L27" s="307">
        <v>1</v>
      </c>
      <c r="M27" s="305" t="s">
        <v>549</v>
      </c>
      <c r="N27" s="305" t="s">
        <v>539</v>
      </c>
      <c r="O27" s="307" t="s">
        <v>530</v>
      </c>
      <c r="P27" s="307" t="s">
        <v>540</v>
      </c>
      <c r="Q27" s="305">
        <v>0.2</v>
      </c>
      <c r="R27" s="317">
        <v>0.2</v>
      </c>
      <c r="S27" s="308" t="s">
        <v>478</v>
      </c>
      <c r="T27" s="307" t="s">
        <v>550</v>
      </c>
      <c r="U27" s="307">
        <v>1</v>
      </c>
      <c r="V27" s="308" t="s">
        <v>542</v>
      </c>
      <c r="W27" s="308" t="s">
        <v>543</v>
      </c>
      <c r="X27" s="307" t="s">
        <v>551</v>
      </c>
      <c r="Y27" s="308" t="s">
        <v>531</v>
      </c>
      <c r="Z27" s="307" t="s">
        <v>450</v>
      </c>
      <c r="AA27" s="307" t="s">
        <v>450</v>
      </c>
      <c r="AB27" s="318" t="s">
        <v>552</v>
      </c>
      <c r="AC27" s="311"/>
      <c r="AD27" s="311"/>
      <c r="AE27" s="312"/>
      <c r="AF27" s="313"/>
      <c r="AG27" s="311"/>
      <c r="AH27" s="311"/>
      <c r="AI27" s="311"/>
      <c r="AJ27" s="312"/>
      <c r="AK27" s="313"/>
      <c r="AL27" s="311"/>
      <c r="AM27" s="314"/>
    </row>
    <row r="28" spans="1:39" s="304" customFormat="1" ht="107.25" customHeight="1" x14ac:dyDescent="0.25">
      <c r="A28" s="309">
        <v>4</v>
      </c>
      <c r="B28" s="305" t="s">
        <v>553</v>
      </c>
      <c r="C28" s="305" t="s">
        <v>553</v>
      </c>
      <c r="D28" s="305" t="s">
        <v>553</v>
      </c>
      <c r="E28" s="305" t="s">
        <v>553</v>
      </c>
      <c r="F28" s="306">
        <v>0.4</v>
      </c>
      <c r="G28" s="306">
        <v>0.4</v>
      </c>
      <c r="H28" s="306">
        <v>0.4</v>
      </c>
      <c r="I28" s="306">
        <v>0.4</v>
      </c>
      <c r="J28" s="305">
        <v>1978</v>
      </c>
      <c r="K28" s="307">
        <v>1</v>
      </c>
      <c r="L28" s="307">
        <v>1</v>
      </c>
      <c r="M28" s="305" t="s">
        <v>549</v>
      </c>
      <c r="N28" s="305" t="s">
        <v>539</v>
      </c>
      <c r="O28" s="307" t="s">
        <v>530</v>
      </c>
      <c r="P28" s="307" t="s">
        <v>540</v>
      </c>
      <c r="Q28" s="305">
        <v>0.36</v>
      </c>
      <c r="R28" s="317">
        <v>0.36</v>
      </c>
      <c r="S28" s="308" t="s">
        <v>478</v>
      </c>
      <c r="T28" s="307" t="s">
        <v>550</v>
      </c>
      <c r="U28" s="307">
        <v>1</v>
      </c>
      <c r="V28" s="308" t="s">
        <v>554</v>
      </c>
      <c r="W28" s="308" t="s">
        <v>543</v>
      </c>
      <c r="X28" s="307" t="s">
        <v>551</v>
      </c>
      <c r="Y28" s="308" t="s">
        <v>531</v>
      </c>
      <c r="Z28" s="307" t="s">
        <v>450</v>
      </c>
      <c r="AA28" s="307" t="s">
        <v>450</v>
      </c>
      <c r="AB28" s="318" t="s">
        <v>552</v>
      </c>
      <c r="AC28" s="311"/>
      <c r="AD28" s="311"/>
      <c r="AE28" s="312"/>
      <c r="AF28" s="313"/>
      <c r="AG28" s="311"/>
      <c r="AH28" s="311"/>
      <c r="AI28" s="311"/>
      <c r="AJ28" s="312"/>
      <c r="AK28" s="313"/>
      <c r="AL28" s="311"/>
      <c r="AM28" s="314"/>
    </row>
    <row r="29" spans="1:39" s="304" customFormat="1" ht="103.5" customHeight="1" x14ac:dyDescent="0.25">
      <c r="A29" s="309">
        <v>5</v>
      </c>
      <c r="B29" s="305" t="s">
        <v>555</v>
      </c>
      <c r="C29" s="305" t="s">
        <v>555</v>
      </c>
      <c r="D29" s="305" t="s">
        <v>555</v>
      </c>
      <c r="E29" s="305" t="s">
        <v>555</v>
      </c>
      <c r="F29" s="306">
        <v>0.4</v>
      </c>
      <c r="G29" s="306">
        <v>0.4</v>
      </c>
      <c r="H29" s="306">
        <v>0.4</v>
      </c>
      <c r="I29" s="306">
        <v>0.4</v>
      </c>
      <c r="J29" s="305">
        <v>1978</v>
      </c>
      <c r="K29" s="305">
        <v>1</v>
      </c>
      <c r="L29" s="305">
        <v>1</v>
      </c>
      <c r="M29" s="305" t="s">
        <v>549</v>
      </c>
      <c r="N29" s="305" t="s">
        <v>539</v>
      </c>
      <c r="O29" s="307" t="s">
        <v>530</v>
      </c>
      <c r="P29" s="307" t="s">
        <v>540</v>
      </c>
      <c r="Q29" s="305">
        <v>0.48</v>
      </c>
      <c r="R29" s="317">
        <v>0.48</v>
      </c>
      <c r="S29" s="308" t="s">
        <v>478</v>
      </c>
      <c r="T29" s="307" t="s">
        <v>550</v>
      </c>
      <c r="U29" s="307">
        <v>1</v>
      </c>
      <c r="V29" s="308" t="s">
        <v>554</v>
      </c>
      <c r="W29" s="308" t="s">
        <v>543</v>
      </c>
      <c r="X29" s="307" t="s">
        <v>551</v>
      </c>
      <c r="Y29" s="308" t="s">
        <v>531</v>
      </c>
      <c r="Z29" s="307" t="s">
        <v>450</v>
      </c>
      <c r="AA29" s="307" t="s">
        <v>450</v>
      </c>
      <c r="AB29" s="318" t="s">
        <v>552</v>
      </c>
      <c r="AC29" s="311"/>
      <c r="AD29" s="311"/>
      <c r="AE29" s="312"/>
      <c r="AF29" s="313"/>
      <c r="AG29" s="311"/>
      <c r="AH29" s="311"/>
      <c r="AI29" s="311"/>
      <c r="AJ29" s="312"/>
      <c r="AK29" s="313"/>
      <c r="AL29" s="311"/>
      <c r="AM29" s="314"/>
    </row>
    <row r="30" spans="1:39" s="304" customFormat="1" ht="99" customHeight="1" x14ac:dyDescent="0.25">
      <c r="A30" s="309">
        <v>6</v>
      </c>
      <c r="B30" s="305" t="s">
        <v>556</v>
      </c>
      <c r="C30" s="305" t="s">
        <v>556</v>
      </c>
      <c r="D30" s="305" t="s">
        <v>556</v>
      </c>
      <c r="E30" s="305" t="s">
        <v>556</v>
      </c>
      <c r="F30" s="306">
        <v>0.4</v>
      </c>
      <c r="G30" s="306">
        <v>0.4</v>
      </c>
      <c r="H30" s="306">
        <v>0.4</v>
      </c>
      <c r="I30" s="306">
        <v>0.4</v>
      </c>
      <c r="J30" s="305">
        <v>2005</v>
      </c>
      <c r="K30" s="305">
        <v>1</v>
      </c>
      <c r="L30" s="305">
        <v>1</v>
      </c>
      <c r="M30" s="305" t="s">
        <v>549</v>
      </c>
      <c r="N30" s="305" t="s">
        <v>539</v>
      </c>
      <c r="O30" s="307" t="s">
        <v>530</v>
      </c>
      <c r="P30" s="307" t="s">
        <v>540</v>
      </c>
      <c r="Q30" s="305">
        <v>1.32</v>
      </c>
      <c r="R30" s="317">
        <v>1.32</v>
      </c>
      <c r="S30" s="308" t="s">
        <v>478</v>
      </c>
      <c r="T30" s="308" t="s">
        <v>557</v>
      </c>
      <c r="U30" s="307">
        <v>1</v>
      </c>
      <c r="V30" s="308" t="s">
        <v>558</v>
      </c>
      <c r="W30" s="308" t="s">
        <v>543</v>
      </c>
      <c r="X30" s="147" t="s">
        <v>478</v>
      </c>
      <c r="Y30" s="308" t="s">
        <v>478</v>
      </c>
      <c r="Z30" s="307" t="s">
        <v>450</v>
      </c>
      <c r="AA30" s="307" t="s">
        <v>450</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559</v>
      </c>
      <c r="C31" s="305" t="s">
        <v>559</v>
      </c>
      <c r="D31" s="305" t="s">
        <v>559</v>
      </c>
      <c r="E31" s="305" t="s">
        <v>559</v>
      </c>
      <c r="F31" s="306">
        <v>0.4</v>
      </c>
      <c r="G31" s="306">
        <v>0.4</v>
      </c>
      <c r="H31" s="306">
        <v>0.4</v>
      </c>
      <c r="I31" s="306">
        <v>0.4</v>
      </c>
      <c r="J31" s="305">
        <v>2005</v>
      </c>
      <c r="K31" s="305">
        <v>1</v>
      </c>
      <c r="L31" s="305">
        <v>1</v>
      </c>
      <c r="M31" s="305" t="s">
        <v>560</v>
      </c>
      <c r="N31" s="305" t="s">
        <v>539</v>
      </c>
      <c r="O31" s="307" t="s">
        <v>530</v>
      </c>
      <c r="P31" s="307" t="s">
        <v>540</v>
      </c>
      <c r="Q31" s="305">
        <v>0.52</v>
      </c>
      <c r="R31" s="317">
        <v>0.52</v>
      </c>
      <c r="S31" s="308" t="s">
        <v>478</v>
      </c>
      <c r="T31" s="308" t="s">
        <v>557</v>
      </c>
      <c r="U31" s="307">
        <v>1</v>
      </c>
      <c r="V31" s="308" t="s">
        <v>561</v>
      </c>
      <c r="W31" s="308" t="s">
        <v>543</v>
      </c>
      <c r="X31" s="147" t="s">
        <v>478</v>
      </c>
      <c r="Y31" s="308" t="s">
        <v>478</v>
      </c>
      <c r="Z31" s="307" t="s">
        <v>450</v>
      </c>
      <c r="AA31" s="307" t="s">
        <v>450</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562</v>
      </c>
      <c r="C32" s="305" t="s">
        <v>562</v>
      </c>
      <c r="D32" s="305" t="s">
        <v>562</v>
      </c>
      <c r="E32" s="305" t="s">
        <v>562</v>
      </c>
      <c r="F32" s="306">
        <v>0.4</v>
      </c>
      <c r="G32" s="306">
        <v>0.4</v>
      </c>
      <c r="H32" s="306">
        <v>0.4</v>
      </c>
      <c r="I32" s="306">
        <v>0.4</v>
      </c>
      <c r="J32" s="305">
        <v>1976</v>
      </c>
      <c r="K32" s="305">
        <v>1</v>
      </c>
      <c r="L32" s="305">
        <v>1</v>
      </c>
      <c r="M32" s="305" t="s">
        <v>549</v>
      </c>
      <c r="N32" s="305" t="s">
        <v>539</v>
      </c>
      <c r="O32" s="307" t="s">
        <v>530</v>
      </c>
      <c r="P32" s="307" t="s">
        <v>540</v>
      </c>
      <c r="Q32" s="305">
        <v>0.92</v>
      </c>
      <c r="R32" s="317">
        <v>0.92</v>
      </c>
      <c r="S32" s="308" t="s">
        <v>478</v>
      </c>
      <c r="T32" s="308" t="s">
        <v>557</v>
      </c>
      <c r="U32" s="307">
        <v>1</v>
      </c>
      <c r="V32" s="308" t="s">
        <v>554</v>
      </c>
      <c r="W32" s="308" t="s">
        <v>543</v>
      </c>
      <c r="X32" s="307" t="s">
        <v>563</v>
      </c>
      <c r="Y32" s="308" t="s">
        <v>531</v>
      </c>
      <c r="Z32" s="307" t="s">
        <v>450</v>
      </c>
      <c r="AA32" s="307" t="s">
        <v>450</v>
      </c>
      <c r="AB32" s="318" t="s">
        <v>564</v>
      </c>
      <c r="AC32" s="311"/>
      <c r="AD32" s="311"/>
      <c r="AE32" s="312"/>
      <c r="AF32" s="313"/>
      <c r="AG32" s="311"/>
      <c r="AH32" s="311"/>
      <c r="AI32" s="311"/>
      <c r="AJ32" s="312"/>
      <c r="AK32" s="313"/>
      <c r="AL32" s="311"/>
      <c r="AM32" s="314"/>
    </row>
    <row r="33" spans="1:40" s="304" customFormat="1" ht="99.75" customHeight="1" x14ac:dyDescent="0.25">
      <c r="A33" s="309">
        <v>9</v>
      </c>
      <c r="B33" s="305" t="s">
        <v>565</v>
      </c>
      <c r="C33" s="305" t="s">
        <v>565</v>
      </c>
      <c r="D33" s="305" t="s">
        <v>565</v>
      </c>
      <c r="E33" s="305" t="s">
        <v>565</v>
      </c>
      <c r="F33" s="306">
        <v>0.4</v>
      </c>
      <c r="G33" s="306">
        <v>0.4</v>
      </c>
      <c r="H33" s="306">
        <v>0.4</v>
      </c>
      <c r="I33" s="306">
        <v>0.4</v>
      </c>
      <c r="J33" s="305">
        <v>1976</v>
      </c>
      <c r="K33" s="305">
        <v>1</v>
      </c>
      <c r="L33" s="305">
        <v>1</v>
      </c>
      <c r="M33" s="305" t="s">
        <v>549</v>
      </c>
      <c r="N33" s="305" t="s">
        <v>539</v>
      </c>
      <c r="O33" s="307" t="s">
        <v>530</v>
      </c>
      <c r="P33" s="307" t="s">
        <v>540</v>
      </c>
      <c r="Q33" s="305">
        <v>0.24</v>
      </c>
      <c r="R33" s="317">
        <v>0.24</v>
      </c>
      <c r="S33" s="308" t="s">
        <v>478</v>
      </c>
      <c r="T33" s="308" t="s">
        <v>557</v>
      </c>
      <c r="U33" s="307">
        <v>1</v>
      </c>
      <c r="V33" s="308" t="s">
        <v>554</v>
      </c>
      <c r="W33" s="308" t="s">
        <v>543</v>
      </c>
      <c r="X33" s="307" t="s">
        <v>563</v>
      </c>
      <c r="Y33" s="308" t="s">
        <v>531</v>
      </c>
      <c r="Z33" s="307" t="s">
        <v>450</v>
      </c>
      <c r="AA33" s="307" t="s">
        <v>450</v>
      </c>
      <c r="AB33" s="318" t="s">
        <v>564</v>
      </c>
      <c r="AC33" s="311"/>
      <c r="AD33" s="311"/>
      <c r="AE33" s="312"/>
      <c r="AF33" s="313"/>
      <c r="AG33" s="311"/>
      <c r="AH33" s="311"/>
      <c r="AI33" s="311"/>
      <c r="AJ33" s="312"/>
      <c r="AK33" s="313"/>
      <c r="AL33" s="311"/>
      <c r="AM33" s="314"/>
    </row>
    <row r="34" spans="1:40" s="304" customFormat="1" ht="101.25" customHeight="1" x14ac:dyDescent="0.25">
      <c r="A34" s="309">
        <v>10</v>
      </c>
      <c r="B34" s="305" t="s">
        <v>566</v>
      </c>
      <c r="C34" s="305" t="s">
        <v>566</v>
      </c>
      <c r="D34" s="305" t="s">
        <v>566</v>
      </c>
      <c r="E34" s="305" t="s">
        <v>566</v>
      </c>
      <c r="F34" s="306">
        <v>0.4</v>
      </c>
      <c r="G34" s="306">
        <v>0.4</v>
      </c>
      <c r="H34" s="306">
        <v>0.4</v>
      </c>
      <c r="I34" s="306">
        <v>0.4</v>
      </c>
      <c r="J34" s="305">
        <v>1976</v>
      </c>
      <c r="K34" s="305">
        <v>1</v>
      </c>
      <c r="L34" s="305">
        <v>1</v>
      </c>
      <c r="M34" s="305" t="s">
        <v>549</v>
      </c>
      <c r="N34" s="305" t="s">
        <v>539</v>
      </c>
      <c r="O34" s="307" t="s">
        <v>530</v>
      </c>
      <c r="P34" s="307" t="s">
        <v>540</v>
      </c>
      <c r="Q34" s="305">
        <v>0.36</v>
      </c>
      <c r="R34" s="317">
        <v>0.36</v>
      </c>
      <c r="S34" s="308" t="s">
        <v>478</v>
      </c>
      <c r="T34" s="308" t="s">
        <v>557</v>
      </c>
      <c r="U34" s="307">
        <v>1</v>
      </c>
      <c r="V34" s="308" t="s">
        <v>554</v>
      </c>
      <c r="W34" s="308" t="s">
        <v>543</v>
      </c>
      <c r="X34" s="307" t="s">
        <v>563</v>
      </c>
      <c r="Y34" s="308" t="s">
        <v>531</v>
      </c>
      <c r="Z34" s="307" t="s">
        <v>450</v>
      </c>
      <c r="AA34" s="307" t="s">
        <v>450</v>
      </c>
      <c r="AB34" s="318" t="s">
        <v>567</v>
      </c>
      <c r="AC34" s="311"/>
      <c r="AD34" s="311"/>
      <c r="AE34" s="312"/>
      <c r="AF34" s="313"/>
      <c r="AG34" s="311"/>
      <c r="AH34" s="320"/>
      <c r="AI34" s="320"/>
      <c r="AJ34" s="321"/>
      <c r="AK34" s="322"/>
      <c r="AL34" s="320"/>
      <c r="AM34" s="314"/>
    </row>
    <row r="35" spans="1:40" s="324" customFormat="1" ht="108.75" customHeight="1" x14ac:dyDescent="0.25">
      <c r="A35" s="309">
        <v>11</v>
      </c>
      <c r="B35" s="305" t="s">
        <v>568</v>
      </c>
      <c r="C35" s="305" t="s">
        <v>568</v>
      </c>
      <c r="D35" s="305" t="s">
        <v>568</v>
      </c>
      <c r="E35" s="305" t="s">
        <v>568</v>
      </c>
      <c r="F35" s="306">
        <v>0.4</v>
      </c>
      <c r="G35" s="306">
        <v>0.4</v>
      </c>
      <c r="H35" s="306">
        <v>0.4</v>
      </c>
      <c r="I35" s="306">
        <v>0.4</v>
      </c>
      <c r="J35" s="305">
        <v>1975</v>
      </c>
      <c r="K35" s="305">
        <v>1</v>
      </c>
      <c r="L35" s="305">
        <v>1</v>
      </c>
      <c r="M35" s="305" t="s">
        <v>549</v>
      </c>
      <c r="N35" s="305" t="s">
        <v>539</v>
      </c>
      <c r="O35" s="307" t="s">
        <v>530</v>
      </c>
      <c r="P35" s="307" t="s">
        <v>540</v>
      </c>
      <c r="Q35" s="305">
        <v>0.2</v>
      </c>
      <c r="R35" s="317">
        <v>0.2</v>
      </c>
      <c r="S35" s="308" t="s">
        <v>478</v>
      </c>
      <c r="T35" s="308" t="s">
        <v>569</v>
      </c>
      <c r="U35" s="307">
        <v>1</v>
      </c>
      <c r="V35" s="308" t="s">
        <v>554</v>
      </c>
      <c r="W35" s="308" t="s">
        <v>543</v>
      </c>
      <c r="X35" s="307" t="s">
        <v>570</v>
      </c>
      <c r="Y35" s="308" t="s">
        <v>531</v>
      </c>
      <c r="Z35" s="307" t="s">
        <v>450</v>
      </c>
      <c r="AA35" s="307" t="s">
        <v>450</v>
      </c>
      <c r="AB35" s="318" t="s">
        <v>552</v>
      </c>
      <c r="AC35" s="323"/>
      <c r="AD35" s="323"/>
      <c r="AE35" s="312"/>
      <c r="AF35" s="313"/>
      <c r="AG35" s="311"/>
      <c r="AH35" s="311"/>
      <c r="AI35" s="311"/>
      <c r="AJ35" s="312"/>
      <c r="AK35" s="313"/>
      <c r="AL35" s="311"/>
      <c r="AM35" s="314"/>
      <c r="AN35" s="304"/>
    </row>
    <row r="36" spans="1:40" s="324" customFormat="1" ht="108" customHeight="1" x14ac:dyDescent="0.25">
      <c r="A36" s="309">
        <v>12</v>
      </c>
      <c r="B36" s="305" t="s">
        <v>571</v>
      </c>
      <c r="C36" s="305" t="s">
        <v>571</v>
      </c>
      <c r="D36" s="305" t="s">
        <v>571</v>
      </c>
      <c r="E36" s="305" t="s">
        <v>571</v>
      </c>
      <c r="F36" s="306">
        <v>0.4</v>
      </c>
      <c r="G36" s="306">
        <v>0.4</v>
      </c>
      <c r="H36" s="306">
        <v>0.4</v>
      </c>
      <c r="I36" s="306">
        <v>0.4</v>
      </c>
      <c r="J36" s="305">
        <v>1975</v>
      </c>
      <c r="K36" s="305">
        <v>1</v>
      </c>
      <c r="L36" s="305">
        <v>1</v>
      </c>
      <c r="M36" s="305" t="s">
        <v>572</v>
      </c>
      <c r="N36" s="305" t="s">
        <v>539</v>
      </c>
      <c r="O36" s="307" t="s">
        <v>530</v>
      </c>
      <c r="P36" s="307" t="s">
        <v>540</v>
      </c>
      <c r="Q36" s="305">
        <v>0.24</v>
      </c>
      <c r="R36" s="317">
        <v>0.24</v>
      </c>
      <c r="S36" s="308" t="s">
        <v>478</v>
      </c>
      <c r="T36" s="308" t="s">
        <v>569</v>
      </c>
      <c r="U36" s="307">
        <v>1</v>
      </c>
      <c r="V36" s="308" t="s">
        <v>573</v>
      </c>
      <c r="W36" s="308" t="s">
        <v>543</v>
      </c>
      <c r="X36" s="307" t="s">
        <v>570</v>
      </c>
      <c r="Y36" s="308" t="s">
        <v>531</v>
      </c>
      <c r="Z36" s="307" t="s">
        <v>450</v>
      </c>
      <c r="AA36" s="307" t="s">
        <v>450</v>
      </c>
      <c r="AB36" s="318" t="s">
        <v>552</v>
      </c>
      <c r="AC36" s="323"/>
      <c r="AD36" s="323"/>
      <c r="AE36" s="312"/>
      <c r="AF36" s="313"/>
      <c r="AG36" s="311"/>
      <c r="AH36" s="311"/>
      <c r="AI36" s="311"/>
      <c r="AJ36" s="312"/>
      <c r="AK36" s="313"/>
      <c r="AL36" s="311"/>
      <c r="AM36" s="314"/>
      <c r="AN36" s="304"/>
    </row>
    <row r="37" spans="1:40" s="304" customFormat="1" ht="99" customHeight="1" x14ac:dyDescent="0.25">
      <c r="A37" s="309">
        <v>13</v>
      </c>
      <c r="B37" s="305" t="s">
        <v>574</v>
      </c>
      <c r="C37" s="305" t="s">
        <v>574</v>
      </c>
      <c r="D37" s="305" t="s">
        <v>574</v>
      </c>
      <c r="E37" s="305" t="s">
        <v>574</v>
      </c>
      <c r="F37" s="306">
        <v>0.4</v>
      </c>
      <c r="G37" s="306">
        <v>0.4</v>
      </c>
      <c r="H37" s="306">
        <v>0.4</v>
      </c>
      <c r="I37" s="306">
        <v>0.4</v>
      </c>
      <c r="J37" s="305">
        <v>1975</v>
      </c>
      <c r="K37" s="305">
        <v>1</v>
      </c>
      <c r="L37" s="305">
        <v>1</v>
      </c>
      <c r="M37" s="305" t="s">
        <v>549</v>
      </c>
      <c r="N37" s="305" t="s">
        <v>539</v>
      </c>
      <c r="O37" s="307" t="s">
        <v>530</v>
      </c>
      <c r="P37" s="307" t="s">
        <v>540</v>
      </c>
      <c r="Q37" s="305">
        <v>0.4</v>
      </c>
      <c r="R37" s="317">
        <v>0.4</v>
      </c>
      <c r="S37" s="308" t="s">
        <v>478</v>
      </c>
      <c r="T37" s="308" t="s">
        <v>569</v>
      </c>
      <c r="U37" s="307">
        <v>1</v>
      </c>
      <c r="V37" s="308" t="s">
        <v>554</v>
      </c>
      <c r="W37" s="308" t="s">
        <v>543</v>
      </c>
      <c r="X37" s="307" t="s">
        <v>570</v>
      </c>
      <c r="Y37" s="308" t="s">
        <v>531</v>
      </c>
      <c r="Z37" s="307" t="s">
        <v>450</v>
      </c>
      <c r="AA37" s="307" t="s">
        <v>450</v>
      </c>
      <c r="AB37" s="318" t="s">
        <v>552</v>
      </c>
      <c r="AC37" s="323"/>
      <c r="AD37" s="323"/>
      <c r="AE37" s="312"/>
      <c r="AF37" s="313"/>
      <c r="AG37" s="311"/>
      <c r="AH37" s="311"/>
      <c r="AI37" s="311"/>
      <c r="AJ37" s="312"/>
      <c r="AK37" s="313"/>
      <c r="AL37" s="311"/>
      <c r="AM37" s="314"/>
    </row>
    <row r="38" spans="1:40" s="304" customFormat="1" ht="101.25" customHeight="1" x14ac:dyDescent="0.25">
      <c r="A38" s="309">
        <v>14</v>
      </c>
      <c r="B38" s="305" t="s">
        <v>575</v>
      </c>
      <c r="C38" s="305" t="s">
        <v>575</v>
      </c>
      <c r="D38" s="305" t="s">
        <v>575</v>
      </c>
      <c r="E38" s="305" t="s">
        <v>575</v>
      </c>
      <c r="F38" s="306">
        <v>0.4</v>
      </c>
      <c r="G38" s="306">
        <v>0.4</v>
      </c>
      <c r="H38" s="306">
        <v>0.4</v>
      </c>
      <c r="I38" s="306">
        <v>0.4</v>
      </c>
      <c r="J38" s="305">
        <v>1961</v>
      </c>
      <c r="K38" s="305">
        <v>1</v>
      </c>
      <c r="L38" s="305">
        <v>1</v>
      </c>
      <c r="M38" s="305" t="s">
        <v>549</v>
      </c>
      <c r="N38" s="305" t="s">
        <v>539</v>
      </c>
      <c r="O38" s="307" t="s">
        <v>530</v>
      </c>
      <c r="P38" s="307" t="s">
        <v>540</v>
      </c>
      <c r="Q38" s="305">
        <v>0.44</v>
      </c>
      <c r="R38" s="317">
        <v>0.44</v>
      </c>
      <c r="S38" s="308" t="s">
        <v>478</v>
      </c>
      <c r="T38" s="308" t="s">
        <v>478</v>
      </c>
      <c r="U38" s="308" t="s">
        <v>478</v>
      </c>
      <c r="V38" s="308" t="s">
        <v>554</v>
      </c>
      <c r="W38" s="308" t="s">
        <v>543</v>
      </c>
      <c r="X38" s="307" t="s">
        <v>563</v>
      </c>
      <c r="Y38" s="308" t="s">
        <v>531</v>
      </c>
      <c r="Z38" s="307" t="s">
        <v>450</v>
      </c>
      <c r="AA38" s="307" t="s">
        <v>450</v>
      </c>
      <c r="AB38" s="318" t="s">
        <v>576</v>
      </c>
      <c r="AC38" s="323"/>
      <c r="AD38" s="323"/>
      <c r="AE38" s="312"/>
      <c r="AF38" s="313"/>
      <c r="AG38" s="311"/>
      <c r="AH38" s="320"/>
      <c r="AI38" s="320"/>
      <c r="AJ38" s="321"/>
      <c r="AK38" s="322"/>
      <c r="AL38" s="320"/>
      <c r="AM38" s="314"/>
    </row>
    <row r="39" spans="1:40" s="304" customFormat="1" ht="99.75" customHeight="1" x14ac:dyDescent="0.25">
      <c r="A39" s="309">
        <v>15</v>
      </c>
      <c r="B39" s="305" t="s">
        <v>577</v>
      </c>
      <c r="C39" s="305" t="s">
        <v>577</v>
      </c>
      <c r="D39" s="305" t="s">
        <v>577</v>
      </c>
      <c r="E39" s="305" t="s">
        <v>577</v>
      </c>
      <c r="F39" s="306">
        <v>0.4</v>
      </c>
      <c r="G39" s="306">
        <v>0.4</v>
      </c>
      <c r="H39" s="306">
        <v>0.4</v>
      </c>
      <c r="I39" s="306">
        <v>0.4</v>
      </c>
      <c r="J39" s="305">
        <v>1961</v>
      </c>
      <c r="K39" s="305">
        <v>1</v>
      </c>
      <c r="L39" s="305">
        <v>1</v>
      </c>
      <c r="M39" s="305" t="s">
        <v>549</v>
      </c>
      <c r="N39" s="305" t="s">
        <v>539</v>
      </c>
      <c r="O39" s="307" t="s">
        <v>530</v>
      </c>
      <c r="P39" s="307" t="s">
        <v>540</v>
      </c>
      <c r="Q39" s="305">
        <v>0.32</v>
      </c>
      <c r="R39" s="317">
        <v>0.32</v>
      </c>
      <c r="S39" s="308" t="s">
        <v>478</v>
      </c>
      <c r="T39" s="308" t="s">
        <v>478</v>
      </c>
      <c r="U39" s="308" t="s">
        <v>478</v>
      </c>
      <c r="V39" s="308" t="s">
        <v>554</v>
      </c>
      <c r="W39" s="308" t="s">
        <v>543</v>
      </c>
      <c r="X39" s="307" t="s">
        <v>563</v>
      </c>
      <c r="Y39" s="308" t="s">
        <v>531</v>
      </c>
      <c r="Z39" s="307" t="s">
        <v>450</v>
      </c>
      <c r="AA39" s="307" t="s">
        <v>450</v>
      </c>
      <c r="AB39" s="318" t="s">
        <v>576</v>
      </c>
      <c r="AC39" s="323"/>
      <c r="AD39" s="323"/>
      <c r="AE39" s="312"/>
      <c r="AF39" s="313"/>
      <c r="AG39" s="311"/>
      <c r="AH39" s="320"/>
      <c r="AI39" s="320"/>
      <c r="AJ39" s="321"/>
      <c r="AK39" s="322"/>
      <c r="AL39" s="320"/>
      <c r="AM39" s="314"/>
    </row>
    <row r="40" spans="1:40" s="304" customFormat="1" ht="103.5" customHeight="1" x14ac:dyDescent="0.25">
      <c r="A40" s="309">
        <v>16</v>
      </c>
      <c r="B40" s="305" t="s">
        <v>578</v>
      </c>
      <c r="C40" s="305" t="s">
        <v>578</v>
      </c>
      <c r="D40" s="305" t="s">
        <v>578</v>
      </c>
      <c r="E40" s="305" t="s">
        <v>578</v>
      </c>
      <c r="F40" s="306">
        <v>0.4</v>
      </c>
      <c r="G40" s="306">
        <v>0.4</v>
      </c>
      <c r="H40" s="306">
        <v>0.4</v>
      </c>
      <c r="I40" s="306">
        <v>0.4</v>
      </c>
      <c r="J40" s="305">
        <v>1978</v>
      </c>
      <c r="K40" s="305">
        <v>1</v>
      </c>
      <c r="L40" s="305">
        <v>1</v>
      </c>
      <c r="M40" s="305" t="s">
        <v>549</v>
      </c>
      <c r="N40" s="305" t="s">
        <v>539</v>
      </c>
      <c r="O40" s="307" t="s">
        <v>530</v>
      </c>
      <c r="P40" s="307" t="s">
        <v>540</v>
      </c>
      <c r="Q40" s="305">
        <v>0.2</v>
      </c>
      <c r="R40" s="317">
        <v>0.2</v>
      </c>
      <c r="S40" s="308" t="s">
        <v>478</v>
      </c>
      <c r="T40" s="308" t="s">
        <v>478</v>
      </c>
      <c r="U40" s="308" t="s">
        <v>478</v>
      </c>
      <c r="V40" s="308" t="s">
        <v>579</v>
      </c>
      <c r="W40" s="308" t="s">
        <v>543</v>
      </c>
      <c r="X40" s="307" t="s">
        <v>580</v>
      </c>
      <c r="Y40" s="308" t="s">
        <v>531</v>
      </c>
      <c r="Z40" s="307" t="s">
        <v>450</v>
      </c>
      <c r="AA40" s="307" t="s">
        <v>450</v>
      </c>
      <c r="AB40" s="318" t="s">
        <v>552</v>
      </c>
      <c r="AC40" s="323"/>
      <c r="AD40" s="323"/>
      <c r="AE40" s="312"/>
      <c r="AF40" s="313"/>
      <c r="AG40" s="311"/>
      <c r="AH40" s="311"/>
      <c r="AI40" s="311"/>
      <c r="AJ40" s="312"/>
      <c r="AK40" s="313"/>
      <c r="AL40" s="311"/>
      <c r="AM40" s="314"/>
    </row>
    <row r="41" spans="1:40" s="304" customFormat="1" ht="99" customHeight="1" x14ac:dyDescent="0.25">
      <c r="A41" s="309">
        <v>17</v>
      </c>
      <c r="B41" s="305" t="s">
        <v>581</v>
      </c>
      <c r="C41" s="305" t="s">
        <v>581</v>
      </c>
      <c r="D41" s="305" t="s">
        <v>581</v>
      </c>
      <c r="E41" s="305" t="s">
        <v>581</v>
      </c>
      <c r="F41" s="306">
        <v>0.4</v>
      </c>
      <c r="G41" s="306">
        <v>0.4</v>
      </c>
      <c r="H41" s="306">
        <v>0.4</v>
      </c>
      <c r="I41" s="306">
        <v>0.4</v>
      </c>
      <c r="J41" s="305">
        <v>1975</v>
      </c>
      <c r="K41" s="305">
        <v>1</v>
      </c>
      <c r="L41" s="305">
        <v>1</v>
      </c>
      <c r="M41" s="305" t="s">
        <v>538</v>
      </c>
      <c r="N41" s="305" t="s">
        <v>546</v>
      </c>
      <c r="O41" s="307" t="s">
        <v>530</v>
      </c>
      <c r="P41" s="307" t="s">
        <v>540</v>
      </c>
      <c r="Q41" s="305">
        <v>0.24</v>
      </c>
      <c r="R41" s="317">
        <v>0.24</v>
      </c>
      <c r="S41" s="144" t="s">
        <v>478</v>
      </c>
      <c r="T41" s="144" t="s">
        <v>478</v>
      </c>
      <c r="U41" s="144" t="s">
        <v>478</v>
      </c>
      <c r="V41" s="308" t="s">
        <v>554</v>
      </c>
      <c r="W41" s="308" t="s">
        <v>543</v>
      </c>
      <c r="X41" s="307" t="s">
        <v>582</v>
      </c>
      <c r="Y41" s="308" t="s">
        <v>531</v>
      </c>
      <c r="Z41" s="307" t="s">
        <v>450</v>
      </c>
      <c r="AA41" s="307" t="s">
        <v>450</v>
      </c>
      <c r="AB41" s="318" t="s">
        <v>583</v>
      </c>
      <c r="AC41" s="323"/>
      <c r="AD41" s="323"/>
      <c r="AE41" s="312"/>
      <c r="AF41" s="313"/>
      <c r="AG41" s="311"/>
      <c r="AH41" s="320"/>
      <c r="AI41" s="320"/>
      <c r="AJ41" s="321"/>
      <c r="AK41" s="322"/>
      <c r="AL41" s="320"/>
      <c r="AM41" s="314"/>
    </row>
    <row r="42" spans="1:40" s="304" customFormat="1" ht="99" customHeight="1" x14ac:dyDescent="0.25">
      <c r="A42" s="309">
        <v>18</v>
      </c>
      <c r="B42" s="305" t="s">
        <v>584</v>
      </c>
      <c r="C42" s="305" t="s">
        <v>584</v>
      </c>
      <c r="D42" s="305" t="s">
        <v>584</v>
      </c>
      <c r="E42" s="305" t="s">
        <v>584</v>
      </c>
      <c r="F42" s="306">
        <v>0.4</v>
      </c>
      <c r="G42" s="306">
        <v>0.4</v>
      </c>
      <c r="H42" s="306">
        <v>0.4</v>
      </c>
      <c r="I42" s="306">
        <v>0.4</v>
      </c>
      <c r="J42" s="305">
        <v>1975</v>
      </c>
      <c r="K42" s="305">
        <v>2</v>
      </c>
      <c r="L42" s="305">
        <v>2</v>
      </c>
      <c r="M42" s="305" t="s">
        <v>585</v>
      </c>
      <c r="N42" s="305" t="s">
        <v>539</v>
      </c>
      <c r="O42" s="307" t="s">
        <v>530</v>
      </c>
      <c r="P42" s="307" t="s">
        <v>540</v>
      </c>
      <c r="Q42" s="305">
        <v>0.2</v>
      </c>
      <c r="R42" s="317">
        <v>0.2</v>
      </c>
      <c r="S42" s="144" t="s">
        <v>478</v>
      </c>
      <c r="T42" s="144" t="s">
        <v>478</v>
      </c>
      <c r="U42" s="144" t="s">
        <v>478</v>
      </c>
      <c r="V42" s="308" t="s">
        <v>554</v>
      </c>
      <c r="W42" s="308" t="s">
        <v>543</v>
      </c>
      <c r="X42" s="307" t="s">
        <v>582</v>
      </c>
      <c r="Y42" s="308" t="s">
        <v>531</v>
      </c>
      <c r="Z42" s="307" t="s">
        <v>450</v>
      </c>
      <c r="AA42" s="307" t="s">
        <v>450</v>
      </c>
      <c r="AB42" s="318" t="s">
        <v>586</v>
      </c>
      <c r="AC42" s="323"/>
      <c r="AD42" s="323"/>
      <c r="AE42" s="312"/>
      <c r="AF42" s="313"/>
      <c r="AG42" s="311"/>
      <c r="AH42" s="320"/>
      <c r="AI42" s="320"/>
      <c r="AJ42" s="321"/>
      <c r="AK42" s="322"/>
      <c r="AL42" s="320"/>
      <c r="AM42" s="314"/>
    </row>
    <row r="43" spans="1:40" s="304" customFormat="1" ht="102.75" customHeight="1" x14ac:dyDescent="0.25">
      <c r="A43" s="309">
        <v>19</v>
      </c>
      <c r="B43" s="305" t="s">
        <v>587</v>
      </c>
      <c r="C43" s="305" t="s">
        <v>587</v>
      </c>
      <c r="D43" s="305" t="s">
        <v>587</v>
      </c>
      <c r="E43" s="305" t="s">
        <v>587</v>
      </c>
      <c r="F43" s="306">
        <v>0.4</v>
      </c>
      <c r="G43" s="306">
        <v>0.4</v>
      </c>
      <c r="H43" s="306">
        <v>0.4</v>
      </c>
      <c r="I43" s="306">
        <v>0.4</v>
      </c>
      <c r="J43" s="305">
        <v>1975</v>
      </c>
      <c r="K43" s="305">
        <v>2</v>
      </c>
      <c r="L43" s="305">
        <v>2</v>
      </c>
      <c r="M43" s="305" t="s">
        <v>585</v>
      </c>
      <c r="N43" s="305" t="s">
        <v>546</v>
      </c>
      <c r="O43" s="307" t="s">
        <v>530</v>
      </c>
      <c r="P43" s="307" t="s">
        <v>540</v>
      </c>
      <c r="Q43" s="305">
        <v>0.36</v>
      </c>
      <c r="R43" s="317">
        <v>0.36</v>
      </c>
      <c r="S43" s="144" t="s">
        <v>478</v>
      </c>
      <c r="T43" s="144" t="s">
        <v>478</v>
      </c>
      <c r="U43" s="144" t="s">
        <v>478</v>
      </c>
      <c r="V43" s="308" t="s">
        <v>554</v>
      </c>
      <c r="W43" s="308" t="s">
        <v>543</v>
      </c>
      <c r="X43" s="307" t="s">
        <v>582</v>
      </c>
      <c r="Y43" s="308" t="s">
        <v>531</v>
      </c>
      <c r="Z43" s="307" t="s">
        <v>450</v>
      </c>
      <c r="AA43" s="307" t="s">
        <v>450</v>
      </c>
      <c r="AB43" s="318" t="s">
        <v>586</v>
      </c>
      <c r="AC43" s="323"/>
      <c r="AD43" s="323"/>
      <c r="AE43" s="312"/>
      <c r="AF43" s="313"/>
      <c r="AG43" s="311"/>
      <c r="AH43" s="320"/>
      <c r="AI43" s="320"/>
      <c r="AJ43" s="321"/>
      <c r="AK43" s="322"/>
      <c r="AL43" s="320"/>
      <c r="AM43" s="314"/>
    </row>
    <row r="44" spans="1:40" s="304" customFormat="1" ht="107.25" customHeight="1" x14ac:dyDescent="0.25">
      <c r="A44" s="309">
        <v>20</v>
      </c>
      <c r="B44" s="305" t="s">
        <v>588</v>
      </c>
      <c r="C44" s="305" t="s">
        <v>588</v>
      </c>
      <c r="D44" s="305" t="s">
        <v>588</v>
      </c>
      <c r="E44" s="305" t="s">
        <v>588</v>
      </c>
      <c r="F44" s="306">
        <v>0.4</v>
      </c>
      <c r="G44" s="306">
        <v>0.4</v>
      </c>
      <c r="H44" s="306">
        <v>0.4</v>
      </c>
      <c r="I44" s="306">
        <v>0.4</v>
      </c>
      <c r="J44" s="305">
        <v>1975</v>
      </c>
      <c r="K44" s="305">
        <v>2</v>
      </c>
      <c r="L44" s="305">
        <v>2</v>
      </c>
      <c r="M44" s="317" t="s">
        <v>549</v>
      </c>
      <c r="N44" s="317" t="s">
        <v>546</v>
      </c>
      <c r="O44" s="307" t="s">
        <v>530</v>
      </c>
      <c r="P44" s="307" t="s">
        <v>540</v>
      </c>
      <c r="Q44" s="305">
        <v>0.04</v>
      </c>
      <c r="R44" s="317">
        <v>0.04</v>
      </c>
      <c r="S44" s="308" t="s">
        <v>478</v>
      </c>
      <c r="T44" s="308" t="s">
        <v>589</v>
      </c>
      <c r="U44" s="307">
        <v>2</v>
      </c>
      <c r="V44" s="308" t="s">
        <v>478</v>
      </c>
      <c r="W44" s="308" t="s">
        <v>478</v>
      </c>
      <c r="X44" s="307" t="s">
        <v>551</v>
      </c>
      <c r="Y44" s="308" t="s">
        <v>531</v>
      </c>
      <c r="Z44" s="307" t="s">
        <v>450</v>
      </c>
      <c r="AA44" s="307" t="s">
        <v>450</v>
      </c>
      <c r="AB44" s="318" t="s">
        <v>590</v>
      </c>
      <c r="AC44" s="323"/>
      <c r="AD44" s="323"/>
      <c r="AE44" s="312"/>
      <c r="AF44" s="313"/>
      <c r="AG44" s="311"/>
      <c r="AH44" s="320"/>
      <c r="AI44" s="320"/>
      <c r="AJ44" s="321"/>
      <c r="AK44" s="322"/>
      <c r="AL44" s="320"/>
      <c r="AM44" s="314"/>
    </row>
    <row r="45" spans="1:40" s="304" customFormat="1" ht="102.75" customHeight="1" x14ac:dyDescent="0.25">
      <c r="A45" s="309">
        <v>21</v>
      </c>
      <c r="B45" s="305" t="s">
        <v>591</v>
      </c>
      <c r="C45" s="305" t="s">
        <v>591</v>
      </c>
      <c r="D45" s="305" t="s">
        <v>591</v>
      </c>
      <c r="E45" s="305" t="s">
        <v>591</v>
      </c>
      <c r="F45" s="306">
        <v>0.4</v>
      </c>
      <c r="G45" s="306">
        <v>0.4</v>
      </c>
      <c r="H45" s="306">
        <v>0.4</v>
      </c>
      <c r="I45" s="306">
        <v>0.4</v>
      </c>
      <c r="J45" s="305">
        <v>1975</v>
      </c>
      <c r="K45" s="305">
        <v>2</v>
      </c>
      <c r="L45" s="305">
        <v>2</v>
      </c>
      <c r="M45" s="305" t="s">
        <v>549</v>
      </c>
      <c r="N45" s="305" t="s">
        <v>539</v>
      </c>
      <c r="O45" s="307" t="s">
        <v>530</v>
      </c>
      <c r="P45" s="307" t="s">
        <v>540</v>
      </c>
      <c r="Q45" s="305">
        <v>0.2</v>
      </c>
      <c r="R45" s="317">
        <v>0.2</v>
      </c>
      <c r="S45" s="308" t="s">
        <v>478</v>
      </c>
      <c r="T45" s="308" t="s">
        <v>589</v>
      </c>
      <c r="U45" s="307">
        <v>2</v>
      </c>
      <c r="V45" s="308" t="s">
        <v>554</v>
      </c>
      <c r="W45" s="308" t="s">
        <v>543</v>
      </c>
      <c r="X45" s="307" t="s">
        <v>551</v>
      </c>
      <c r="Y45" s="308" t="s">
        <v>531</v>
      </c>
      <c r="Z45" s="307" t="s">
        <v>450</v>
      </c>
      <c r="AA45" s="307" t="s">
        <v>450</v>
      </c>
      <c r="AB45" s="318" t="s">
        <v>586</v>
      </c>
      <c r="AC45" s="323"/>
      <c r="AD45" s="323"/>
      <c r="AE45" s="312"/>
      <c r="AF45" s="313"/>
      <c r="AG45" s="311"/>
      <c r="AH45" s="320"/>
      <c r="AI45" s="320"/>
      <c r="AJ45" s="321"/>
      <c r="AK45" s="322"/>
      <c r="AL45" s="320"/>
      <c r="AM45" s="314"/>
    </row>
    <row r="46" spans="1:40" s="304" customFormat="1" ht="108.75" customHeight="1" x14ac:dyDescent="0.25">
      <c r="A46" s="309">
        <v>22</v>
      </c>
      <c r="B46" s="305" t="s">
        <v>592</v>
      </c>
      <c r="C46" s="305" t="s">
        <v>592</v>
      </c>
      <c r="D46" s="305" t="s">
        <v>592</v>
      </c>
      <c r="E46" s="305" t="s">
        <v>592</v>
      </c>
      <c r="F46" s="306">
        <v>0.4</v>
      </c>
      <c r="G46" s="306">
        <v>0.4</v>
      </c>
      <c r="H46" s="306">
        <v>0.4</v>
      </c>
      <c r="I46" s="306">
        <v>0.4</v>
      </c>
      <c r="J46" s="305">
        <v>1975</v>
      </c>
      <c r="K46" s="305">
        <v>1</v>
      </c>
      <c r="L46" s="305">
        <v>1</v>
      </c>
      <c r="M46" s="305" t="s">
        <v>549</v>
      </c>
      <c r="N46" s="305" t="s">
        <v>539</v>
      </c>
      <c r="O46" s="307" t="s">
        <v>530</v>
      </c>
      <c r="P46" s="307" t="s">
        <v>540</v>
      </c>
      <c r="Q46" s="305">
        <v>0.2</v>
      </c>
      <c r="R46" s="317">
        <v>0.2</v>
      </c>
      <c r="S46" s="308" t="s">
        <v>478</v>
      </c>
      <c r="T46" s="308" t="s">
        <v>589</v>
      </c>
      <c r="U46" s="307">
        <v>2</v>
      </c>
      <c r="V46" s="308" t="s">
        <v>554</v>
      </c>
      <c r="W46" s="308" t="s">
        <v>543</v>
      </c>
      <c r="X46" s="307" t="s">
        <v>551</v>
      </c>
      <c r="Y46" s="308" t="s">
        <v>531</v>
      </c>
      <c r="Z46" s="307" t="s">
        <v>450</v>
      </c>
      <c r="AA46" s="307" t="s">
        <v>450</v>
      </c>
      <c r="AB46" s="318" t="s">
        <v>590</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2022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406</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597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597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605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598</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437</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M_TP3400.VL.0071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75" x14ac:dyDescent="0.2">
      <c r="A15" s="403" t="str">
        <f>'3.4. Паспорт надежность'!A14:Z14</f>
        <v>Реконструкция ВЛ-0.4кВ  н.п.Заводоуковск Заводоуковского РЭС Южного ТПО (реконструкция  ВЛИ-0,4 кВ - 8.72км)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415</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69"/>
      <c r="U1" s="406"/>
      <c r="V1" s="406"/>
      <c r="W1" s="406"/>
      <c r="X1" s="406"/>
      <c r="Y1" s="406"/>
    </row>
    <row r="2" spans="1:25" s="244" customFormat="1" ht="27.75" x14ac:dyDescent="0.4">
      <c r="A2" s="73"/>
      <c r="B2" s="73"/>
      <c r="C2" s="73"/>
      <c r="D2" s="73"/>
      <c r="E2" s="73"/>
      <c r="F2" s="73"/>
      <c r="G2" s="73"/>
      <c r="H2" s="73"/>
      <c r="I2" s="73"/>
      <c r="J2" s="85"/>
      <c r="K2" s="85"/>
      <c r="L2" s="97" t="s">
        <v>10</v>
      </c>
      <c r="T2" s="169"/>
      <c r="U2" s="406"/>
      <c r="V2" s="406"/>
      <c r="W2" s="406"/>
      <c r="X2" s="406"/>
      <c r="Y2" s="406"/>
    </row>
    <row r="3" spans="1:25" s="244" customFormat="1" ht="27.75" x14ac:dyDescent="0.4">
      <c r="A3" s="73"/>
      <c r="B3" s="73"/>
      <c r="C3" s="73"/>
      <c r="D3" s="73"/>
      <c r="E3" s="73"/>
      <c r="F3" s="73"/>
      <c r="G3" s="73"/>
      <c r="H3" s="73"/>
      <c r="I3" s="73"/>
      <c r="J3" s="85"/>
      <c r="K3" s="85"/>
      <c r="L3" s="97" t="s">
        <v>293</v>
      </c>
      <c r="T3" s="169"/>
      <c r="U3" s="242"/>
      <c r="V3" s="242"/>
      <c r="W3" s="242"/>
      <c r="X3" s="242"/>
      <c r="Y3" s="242"/>
    </row>
    <row r="4" spans="1:25" s="244" customFormat="1" ht="27.75" x14ac:dyDescent="0.4">
      <c r="A4" s="73"/>
      <c r="B4" s="73"/>
      <c r="C4" s="73"/>
      <c r="D4" s="73"/>
      <c r="E4" s="73"/>
      <c r="F4" s="73"/>
      <c r="G4" s="73"/>
      <c r="H4" s="73"/>
      <c r="I4" s="73"/>
      <c r="J4" s="85"/>
      <c r="K4" s="85"/>
      <c r="L4" s="97"/>
      <c r="T4" s="169"/>
      <c r="U4" s="341"/>
      <c r="V4" s="341"/>
      <c r="W4" s="341"/>
      <c r="X4" s="341"/>
      <c r="Y4" s="341"/>
    </row>
    <row r="5" spans="1:25" s="244" customFormat="1" ht="27.75" x14ac:dyDescent="0.4">
      <c r="A5" s="357" t="s">
        <v>527</v>
      </c>
      <c r="B5" s="357"/>
      <c r="C5" s="357"/>
      <c r="D5" s="357"/>
      <c r="E5" s="357"/>
      <c r="F5" s="357"/>
      <c r="G5" s="357"/>
      <c r="H5" s="357"/>
      <c r="I5" s="357"/>
      <c r="J5" s="357"/>
      <c r="K5" s="357"/>
      <c r="L5" s="357"/>
      <c r="T5" s="169"/>
      <c r="U5" s="242"/>
      <c r="V5" s="242"/>
      <c r="W5" s="242"/>
      <c r="X5" s="242"/>
      <c r="Y5" s="242"/>
    </row>
    <row r="6" spans="1:25" s="244" customFormat="1" ht="27.75" x14ac:dyDescent="0.4">
      <c r="A6" s="98"/>
      <c r="B6" s="74"/>
      <c r="C6" s="74"/>
      <c r="D6" s="74"/>
      <c r="E6" s="74"/>
      <c r="F6" s="74"/>
      <c r="G6" s="74"/>
      <c r="H6" s="74"/>
      <c r="I6" s="74"/>
      <c r="J6" s="74"/>
      <c r="K6" s="170"/>
      <c r="L6" s="74"/>
      <c r="T6" s="169"/>
      <c r="U6" s="242"/>
      <c r="V6" s="242"/>
      <c r="W6" s="242"/>
      <c r="X6" s="242"/>
      <c r="Y6" s="242"/>
    </row>
    <row r="7" spans="1:25" s="244" customFormat="1" ht="27.75" x14ac:dyDescent="0.4">
      <c r="A7" s="358" t="s">
        <v>9</v>
      </c>
      <c r="B7" s="358"/>
      <c r="C7" s="358"/>
      <c r="D7" s="358"/>
      <c r="E7" s="358"/>
      <c r="F7" s="358"/>
      <c r="G7" s="358"/>
      <c r="H7" s="358"/>
      <c r="I7" s="358"/>
      <c r="J7" s="358"/>
      <c r="K7" s="358"/>
      <c r="L7" s="358"/>
      <c r="T7" s="169"/>
      <c r="U7" s="242"/>
      <c r="V7" s="242"/>
      <c r="W7" s="242"/>
      <c r="X7" s="242"/>
      <c r="Y7" s="242"/>
    </row>
    <row r="8" spans="1:25" s="244" customFormat="1" ht="27.75" x14ac:dyDescent="0.4">
      <c r="A8" s="75"/>
      <c r="B8" s="75"/>
      <c r="C8" s="75"/>
      <c r="D8" s="75"/>
      <c r="E8" s="75"/>
      <c r="F8" s="75"/>
      <c r="G8" s="75"/>
      <c r="H8" s="75"/>
      <c r="I8" s="75"/>
      <c r="J8" s="75"/>
      <c r="K8" s="75"/>
      <c r="L8" s="75"/>
      <c r="T8" s="169"/>
      <c r="U8" s="242"/>
      <c r="V8" s="242"/>
      <c r="W8" s="242"/>
      <c r="X8" s="242"/>
      <c r="Y8" s="242"/>
    </row>
    <row r="9" spans="1:25"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25" s="244" customFormat="1" ht="27.75" x14ac:dyDescent="0.4">
      <c r="A10" s="363" t="s">
        <v>8</v>
      </c>
      <c r="B10" s="363"/>
      <c r="C10" s="363"/>
      <c r="D10" s="363"/>
      <c r="E10" s="363"/>
      <c r="F10" s="363"/>
      <c r="G10" s="363"/>
      <c r="H10" s="363"/>
      <c r="I10" s="363"/>
      <c r="J10" s="363"/>
      <c r="K10" s="363"/>
      <c r="L10" s="363"/>
      <c r="T10" s="171"/>
      <c r="U10" s="171"/>
      <c r="W10" s="171"/>
      <c r="X10" s="171"/>
      <c r="Y10" s="172"/>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25"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25" s="244" customFormat="1" ht="27.75" x14ac:dyDescent="0.4">
      <c r="A14" s="76"/>
      <c r="B14" s="76"/>
      <c r="C14" s="76"/>
      <c r="D14" s="76"/>
      <c r="E14" s="76"/>
      <c r="F14" s="76"/>
      <c r="G14" s="76"/>
      <c r="H14" s="76"/>
      <c r="I14" s="76"/>
      <c r="J14" s="76"/>
      <c r="K14" s="76"/>
      <c r="L14" s="76"/>
      <c r="T14" s="169"/>
      <c r="U14" s="169"/>
      <c r="V14" s="169"/>
      <c r="W14" s="169"/>
      <c r="X14" s="169"/>
      <c r="Y14" s="169"/>
    </row>
    <row r="15" spans="1:25"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25"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606</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t="s">
        <v>477</v>
      </c>
      <c r="X19" s="169"/>
      <c r="Y19" s="169"/>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16643639.999999998</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2034.1264522781855</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454</v>
      </c>
      <c r="B26" s="189">
        <v>6</v>
      </c>
      <c r="D26" s="410" t="s">
        <v>455</v>
      </c>
      <c r="E26" s="410"/>
      <c r="F26" s="190">
        <f>AZ89</f>
        <v>-12827904.94856718</v>
      </c>
      <c r="K26" s="128"/>
    </row>
    <row r="27" spans="1:25" x14ac:dyDescent="0.25">
      <c r="A27" s="181" t="s">
        <v>284</v>
      </c>
      <c r="B27" s="189">
        <v>6</v>
      </c>
      <c r="D27" s="410" t="s">
        <v>456</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7" t="s">
        <v>479</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-375132.18556434871</v>
      </c>
      <c r="D61" s="122">
        <f t="shared" ref="D61:AZ61" si="6">SUM(D62:D67)</f>
        <v>-371479.76414197584</v>
      </c>
      <c r="E61" s="122">
        <f t="shared" si="6"/>
        <v>-367825.347246925</v>
      </c>
      <c r="F61" s="122">
        <f t="shared" si="6"/>
        <v>-364171.1458588572</v>
      </c>
      <c r="G61" s="122">
        <f t="shared" si="6"/>
        <v>-360517.16709356906</v>
      </c>
      <c r="H61" s="122">
        <f t="shared" si="6"/>
        <v>-356863.41661320161</v>
      </c>
      <c r="I61" s="122">
        <f t="shared" si="6"/>
        <v>-365613.31541490747</v>
      </c>
      <c r="J61" s="122">
        <f t="shared" si="6"/>
        <v>-361960.04301900568</v>
      </c>
      <c r="K61" s="122">
        <f t="shared" si="6"/>
        <v>-358307.02047522675</v>
      </c>
      <c r="L61" s="122">
        <f t="shared" si="6"/>
        <v>-354654.25527913449</v>
      </c>
      <c r="M61" s="122">
        <f t="shared" si="6"/>
        <v>-351392.32565889793</v>
      </c>
      <c r="N61" s="122">
        <f t="shared" si="6"/>
        <v>-347751.81566631584</v>
      </c>
      <c r="O61" s="122">
        <f t="shared" si="6"/>
        <v>-356515.3521704406</v>
      </c>
      <c r="P61" s="122">
        <f t="shared" si="6"/>
        <v>-352876.12660803023</v>
      </c>
      <c r="Q61" s="122">
        <f t="shared" si="6"/>
        <v>-349237.57230274752</v>
      </c>
      <c r="R61" s="122">
        <f t="shared" si="6"/>
        <v>-345599.70939230639</v>
      </c>
      <c r="S61" s="122">
        <f t="shared" si="6"/>
        <v>-341962.55861855199</v>
      </c>
      <c r="T61" s="122">
        <f t="shared" si="6"/>
        <v>-338326.141345585</v>
      </c>
      <c r="U61" s="122">
        <f t="shared" si="6"/>
        <v>-347093.89335091331</v>
      </c>
      <c r="V61" s="122">
        <f t="shared" si="6"/>
        <v>-343459.00975474261</v>
      </c>
      <c r="W61" s="122">
        <f t="shared" si="6"/>
        <v>-340717.24764917226</v>
      </c>
      <c r="X61" s="122">
        <f t="shared" si="6"/>
        <v>-337110.76072994928</v>
      </c>
      <c r="Y61" s="122">
        <f t="shared" si="6"/>
        <v>-333505.92722714966</v>
      </c>
      <c r="Z61" s="122">
        <f t="shared" si="6"/>
        <v>-329902.79674326599</v>
      </c>
      <c r="AA61" s="122">
        <f t="shared" si="6"/>
        <v>-326301.42036886589</v>
      </c>
      <c r="AB61" s="122">
        <f t="shared" si="6"/>
        <v>-322701.85072723374</v>
      </c>
      <c r="AC61" s="122">
        <f t="shared" si="6"/>
        <v>-319104.14202035259</v>
      </c>
      <c r="AD61" s="122">
        <f t="shared" si="6"/>
        <v>-315508.35007626505</v>
      </c>
      <c r="AE61" s="122">
        <f t="shared" si="6"/>
        <v>-311914.53239785484</v>
      </c>
      <c r="AF61" s="122">
        <f t="shared" si="6"/>
        <v>-308322.74821309239</v>
      </c>
      <c r="AG61" s="122">
        <f t="shared" si="6"/>
        <v>-304733.05852678703</v>
      </c>
      <c r="AH61" s="122">
        <f t="shared" si="6"/>
        <v>-301145.52617389249</v>
      </c>
      <c r="AI61" s="122">
        <f t="shared" si="6"/>
        <v>-297560.21587441117</v>
      </c>
      <c r="AJ61" s="122">
        <f t="shared" si="6"/>
        <v>-293977.19428994536</v>
      </c>
      <c r="AK61" s="122">
        <f t="shared" si="6"/>
        <v>-290396.53008194559</v>
      </c>
      <c r="AL61" s="122">
        <f t="shared" si="6"/>
        <v>-286818.29397170583</v>
      </c>
      <c r="AM61" s="122">
        <f t="shared" si="6"/>
        <v>-283242.55880215886</v>
      </c>
      <c r="AN61" s="122">
        <f t="shared" si="6"/>
        <v>-279669.39960152551</v>
      </c>
      <c r="AO61" s="122">
        <f t="shared" si="6"/>
        <v>-276098.89364887314</v>
      </c>
      <c r="AP61" s="122">
        <f t="shared" si="6"/>
        <v>-272531.1205416412</v>
      </c>
      <c r="AQ61" s="122">
        <f t="shared" si="6"/>
        <v>-268966.16226519231</v>
      </c>
      <c r="AR61" s="122">
        <f t="shared" si="6"/>
        <v>-265404.10326444998</v>
      </c>
      <c r="AS61" s="122">
        <f t="shared" si="6"/>
        <v>-261845.03051768534</v>
      </c>
      <c r="AT61" s="122">
        <f t="shared" si="6"/>
        <v>-258289.03361251776</v>
      </c>
      <c r="AU61" s="122">
        <f t="shared" si="6"/>
        <v>-254736.20482419519</v>
      </c>
      <c r="AV61" s="122">
        <f t="shared" si="6"/>
        <v>-251186.63919622288</v>
      </c>
      <c r="AW61" s="122">
        <f t="shared" si="6"/>
        <v>-247640.43462341148</v>
      </c>
      <c r="AX61" s="122">
        <f t="shared" si="6"/>
        <v>-244097.69193741569</v>
      </c>
      <c r="AY61" s="122">
        <f t="shared" si="6"/>
        <v>-240558.51499484002</v>
      </c>
      <c r="AZ61" s="122">
        <f t="shared" si="6"/>
        <v>-237023.01076798711</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-362498.47919999994</v>
      </c>
      <c r="D67" s="122">
        <f>-(($B$21+$B$22)*$B$24+($B$21+$B$22)*$B$24+SUM($B$69:D69))/2*$B31</f>
        <v>-358836.87839999993</v>
      </c>
      <c r="E67" s="122">
        <f>-(($B$21+$B$22)*$B$24+($B$21+$B$22)*$B$24+SUM($B$69:E69))/2*$B31</f>
        <v>-355175.27759999997</v>
      </c>
      <c r="F67" s="122">
        <f>-(($B$21+$B$22)*$B$24+($B$21+$B$22)*$B$24+SUM($B$69:F69))/2*$B31</f>
        <v>-351513.67679999996</v>
      </c>
      <c r="G67" s="122">
        <f>-(($B$21+$B$22)*$B$24+($B$21+$B$22)*$B$24+SUM($B$69:G69))/2*$B31</f>
        <v>-347852.07599999994</v>
      </c>
      <c r="H67" s="122">
        <f>-(($B$21+$B$22)*$B$24+($B$21+$B$22)*$B$24+SUM($B$69:H69))/2*$B31</f>
        <v>-344190.47519999993</v>
      </c>
      <c r="I67" s="122">
        <f>-(($B$21+$B$22)*$B$24+($B$21+$B$22)*$B$24+SUM($B$69:I69))/2*$B31</f>
        <v>-340528.87439999991</v>
      </c>
      <c r="J67" s="122">
        <f>-(($B$21+$B$22)*$B$24+($B$21+$B$22)*$B$24+SUM($B$69:J69))/2*$B31</f>
        <v>-336867.27359999996</v>
      </c>
      <c r="K67" s="122">
        <f>-(($B$21+$B$22)*$B$24+($B$21+$B$22)*$B$24+SUM($B$69:K69))/2*$B31</f>
        <v>-333205.67279999994</v>
      </c>
      <c r="L67" s="122">
        <f>-(($B$21+$B$22)*$B$24+($B$21+$B$22)*$B$24+SUM($B$69:L69))/2*$B31</f>
        <v>-329544.07199999993</v>
      </c>
      <c r="M67" s="122">
        <f>-(($B$21+$B$22)*$B$24+($B$21+$B$22)*$B$24+SUM($B$69:M69))/2*$B31</f>
        <v>-325882.47119999991</v>
      </c>
      <c r="N67" s="122">
        <f>-(($B$21+$B$22)*$B$24+($B$21+$B$22)*$B$24+SUM($B$69:N69))/2*$B31</f>
        <v>-322220.87039999996</v>
      </c>
      <c r="O67" s="122">
        <f>-(($B$21+$B$22)*$B$24+($B$21+$B$22)*$B$24+SUM($B$69:O69))/2*$B31</f>
        <v>-318559.26959999994</v>
      </c>
      <c r="P67" s="122">
        <f>-(($B$21+$B$22)*$B$24+($B$21+$B$22)*$B$24+SUM($B$69:P69))/2*$B31</f>
        <v>-314897.66879999993</v>
      </c>
      <c r="Q67" s="122">
        <f>-(($B$21+$B$22)*$B$24+($B$21+$B$22)*$B$24+SUM($B$69:Q69))/2*$B31</f>
        <v>-311236.06799999991</v>
      </c>
      <c r="R67" s="122">
        <f>-(($B$21+$B$22)*$B$24+($B$21+$B$22)*$B$24+SUM($B$69:R69))/2*$B31</f>
        <v>-307574.46719999996</v>
      </c>
      <c r="S67" s="122">
        <f>-(($B$21+$B$22)*$B$24+($B$21+$B$22)*$B$24+SUM($B$69:S69))/2*$B31</f>
        <v>-303912.86639999994</v>
      </c>
      <c r="T67" s="122">
        <f>-(($B$21+$B$22)*$B$24+($B$21+$B$22)*$B$24+SUM($B$69:T69))/2*$B31</f>
        <v>-300251.26559999998</v>
      </c>
      <c r="U67" s="122">
        <f>-(($B$21+$B$22)*$B$24+($B$21+$B$22)*$B$24+SUM($B$69:U69))/2*$B31</f>
        <v>-296589.66479999997</v>
      </c>
      <c r="V67" s="122">
        <f>-(($B$21+$B$22)*$B$24+($B$21+$B$22)*$B$24+SUM($B$69:V69))/2*$B31</f>
        <v>-292928.06399999995</v>
      </c>
      <c r="W67" s="122">
        <f>-(($B$21+$B$22)*$B$24+($B$21+$B$22)*$B$24+SUM($B$69:W69))/2*$B31</f>
        <v>-289266.4632</v>
      </c>
      <c r="X67" s="122">
        <f>-(($B$21+$B$22)*$B$24+($B$21+$B$22)*$B$24+SUM($B$69:X69))/2*$B31</f>
        <v>-285604.86239999998</v>
      </c>
      <c r="Y67" s="122">
        <f>-(($B$21+$B$22)*$B$24+($B$21+$B$22)*$B$24+SUM($B$69:Y69))/2*$B31</f>
        <v>-281943.26159999997</v>
      </c>
      <c r="Z67" s="122">
        <f>-(($B$21+$B$22)*$B$24+($B$21+$B$22)*$B$24+SUM($B$69:Z69))/2*$B31</f>
        <v>-278281.66079999995</v>
      </c>
      <c r="AA67" s="122">
        <f>-(($B$21+$B$22)*$B$24+($B$21+$B$22)*$B$24+SUM($B$69:AA69))/2*$B31</f>
        <v>-274620.06</v>
      </c>
      <c r="AB67" s="122">
        <f>-(($B$21+$B$22)*$B$24+($B$21+$B$22)*$B$24+SUM($B$69:AB69))/2*$B31</f>
        <v>-270958.45919999998</v>
      </c>
      <c r="AC67" s="122">
        <f>-(($B$21+$B$22)*$B$24+($B$21+$B$22)*$B$24+SUM($B$69:AC69))/2*$B31</f>
        <v>-267296.85839999997</v>
      </c>
      <c r="AD67" s="122">
        <f>-(($B$21+$B$22)*$B$24+($B$21+$B$22)*$B$24+SUM($B$69:AD69))/2*$B31</f>
        <v>-263635.25759999995</v>
      </c>
      <c r="AE67" s="122">
        <f>-(($B$21+$B$22)*$B$24+($B$21+$B$22)*$B$24+SUM($B$69:AE69))/2*$B31</f>
        <v>-259973.65679999994</v>
      </c>
      <c r="AF67" s="122">
        <f>-(($B$21+$B$22)*$B$24+($B$21+$B$22)*$B$24+SUM($B$69:AF69))/2*$B31</f>
        <v>-256312.05599999995</v>
      </c>
      <c r="AG67" s="122">
        <f>-(($B$21+$B$22)*$B$24+($B$21+$B$22)*$B$24+SUM($B$69:AG69))/2*$B31</f>
        <v>-252650.45519999994</v>
      </c>
      <c r="AH67" s="122">
        <f>-(($B$21+$B$22)*$B$24+($B$21+$B$22)*$B$24+SUM($B$69:AH69))/2*$B31</f>
        <v>-248988.85439999992</v>
      </c>
      <c r="AI67" s="122">
        <f>-(($B$21+$B$22)*$B$24+($B$21+$B$22)*$B$24+SUM($B$69:AI69))/2*$B31</f>
        <v>-245327.25359999991</v>
      </c>
      <c r="AJ67" s="122">
        <f>-(($B$21+$B$22)*$B$24+($B$21+$B$22)*$B$24+SUM($B$69:AJ69))/2*$B31</f>
        <v>-241665.65279999992</v>
      </c>
      <c r="AK67" s="122">
        <f>-(($B$21+$B$22)*$B$24+($B$21+$B$22)*$B$24+SUM($B$69:AK69))/2*$B31</f>
        <v>-238004.05199999991</v>
      </c>
      <c r="AL67" s="122">
        <f>-(($B$21+$B$22)*$B$24+($B$21+$B$22)*$B$24+SUM($B$69:AL69))/2*$B31</f>
        <v>-234342.45119999989</v>
      </c>
      <c r="AM67" s="122">
        <f>-(($B$21+$B$22)*$B$24+($B$21+$B$22)*$B$24+SUM($B$69:AM69))/2*$B31</f>
        <v>-230680.85039999988</v>
      </c>
      <c r="AN67" s="122">
        <f>-(($B$21+$B$22)*$B$24+($B$21+$B$22)*$B$24+SUM($B$69:AN69))/2*$B31</f>
        <v>-227019.24959999989</v>
      </c>
      <c r="AO67" s="122">
        <f>-(($B$21+$B$22)*$B$24+($B$21+$B$22)*$B$24+SUM($B$69:AO69))/2*$B31</f>
        <v>-223357.64879999988</v>
      </c>
      <c r="AP67" s="122">
        <f>-(($B$21+$B$22)*$B$24+($B$21+$B$22)*$B$24+SUM($B$69:AP69))/2*$B31</f>
        <v>-219696.04799999986</v>
      </c>
      <c r="AQ67" s="122">
        <f>-(($B$21+$B$22)*$B$24+($B$21+$B$22)*$B$24+SUM($B$69:AQ69))/2*$B31</f>
        <v>-216034.44719999985</v>
      </c>
      <c r="AR67" s="122">
        <f>-(($B$21+$B$22)*$B$24+($B$21+$B$22)*$B$24+SUM($B$69:AR69))/2*$B31</f>
        <v>-212372.84639999983</v>
      </c>
      <c r="AS67" s="122">
        <f>-(($B$21+$B$22)*$B$24+($B$21+$B$22)*$B$24+SUM($B$69:AS69))/2*$B31</f>
        <v>-208711.24559999985</v>
      </c>
      <c r="AT67" s="122">
        <f>-(($B$21+$B$22)*$B$24+($B$21+$B$22)*$B$24+SUM($B$69:AT69))/2*$B31</f>
        <v>-205049.64479999983</v>
      </c>
      <c r="AU67" s="122">
        <f>-(($B$21+$B$22)*$B$24+($B$21+$B$22)*$B$24+SUM($B$69:AU69))/2*$B31</f>
        <v>-201388.04399999982</v>
      </c>
      <c r="AV67" s="122">
        <f>-(($B$21+$B$22)*$B$24+($B$21+$B$22)*$B$24+SUM($B$69:AV69))/2*$B31</f>
        <v>-197726.44319999981</v>
      </c>
      <c r="AW67" s="122">
        <f>-(($B$21+$B$22)*$B$24+($B$21+$B$22)*$B$24+SUM($B$69:AW69))/2*$B31</f>
        <v>-194064.84239999982</v>
      </c>
      <c r="AX67" s="122">
        <f>-(($B$21+$B$22)*$B$24+($B$21+$B$22)*$B$24+SUM($B$69:AX69))/2*$B31</f>
        <v>-190403.2415999998</v>
      </c>
      <c r="AY67" s="122">
        <f>-(($B$21+$B$22)*$B$24+($B$21+$B$22)*$B$24+SUM($B$69:AY69))/2*$B31</f>
        <v>-186741.64079999979</v>
      </c>
      <c r="AZ67" s="122">
        <f>-(($B$21+$B$22)*$B$24+($B$21+$B$22)*$B$24+SUM($B$69:AZ69))/2*$B31</f>
        <v>-183080.03999999978</v>
      </c>
    </row>
    <row r="68" spans="1:52" s="175" customFormat="1" ht="14.25" x14ac:dyDescent="0.25">
      <c r="A68" s="212" t="s">
        <v>466</v>
      </c>
      <c r="B68" s="121">
        <f t="shared" ref="B68:AZ68" si="10">B60+B61</f>
        <v>0</v>
      </c>
      <c r="C68" s="121">
        <f t="shared" si="10"/>
        <v>633319.07420988858</v>
      </c>
      <c r="D68" s="121">
        <f t="shared" si="10"/>
        <v>677167.99026141386</v>
      </c>
      <c r="E68" s="121">
        <f t="shared" si="10"/>
        <v>712280.72692880372</v>
      </c>
      <c r="F68" s="121">
        <f t="shared" si="10"/>
        <v>748336.9531679902</v>
      </c>
      <c r="G68" s="121">
        <f t="shared" si="10"/>
        <v>785367.82193653274</v>
      </c>
      <c r="H68" s="121">
        <f t="shared" si="10"/>
        <v>823398.1220878032</v>
      </c>
      <c r="I68" s="121">
        <f t="shared" si="10"/>
        <v>850056.06944712764</v>
      </c>
      <c r="J68" s="121">
        <f t="shared" si="10"/>
        <v>890179.42338889081</v>
      </c>
      <c r="K68" s="121">
        <f t="shared" si="10"/>
        <v>931396.62992490642</v>
      </c>
      <c r="L68" s="121">
        <f t="shared" si="10"/>
        <v>973740.50463300268</v>
      </c>
      <c r="M68" s="121">
        <f t="shared" si="10"/>
        <v>1700743.2361007112</v>
      </c>
      <c r="N68" s="121">
        <f t="shared" si="10"/>
        <v>1765947.8129460814</v>
      </c>
      <c r="O68" s="121">
        <f t="shared" si="10"/>
        <v>1820595.2653003286</v>
      </c>
      <c r="P68" s="121">
        <f t="shared" si="10"/>
        <v>1889547.8093868627</v>
      </c>
      <c r="Q68" s="121">
        <f t="shared" si="10"/>
        <v>1960459.0817719917</v>
      </c>
      <c r="R68" s="121">
        <f t="shared" si="10"/>
        <v>2033387.8443046752</v>
      </c>
      <c r="S68" s="121">
        <f t="shared" si="10"/>
        <v>2108394.6216893387</v>
      </c>
      <c r="T68" s="121">
        <f t="shared" si="10"/>
        <v>2185541.7543715425</v>
      </c>
      <c r="U68" s="121">
        <f t="shared" si="10"/>
        <v>2252490.0392377288</v>
      </c>
      <c r="V68" s="121">
        <f t="shared" si="10"/>
        <v>2334112.4408115586</v>
      </c>
      <c r="W68" s="121">
        <f t="shared" si="10"/>
        <v>2876096.2603709716</v>
      </c>
      <c r="X68" s="121">
        <f t="shared" si="10"/>
        <v>2976207.1525307987</v>
      </c>
      <c r="Y68" s="121">
        <f t="shared" si="10"/>
        <v>3079211.5234314203</v>
      </c>
      <c r="Z68" s="121">
        <f t="shared" si="10"/>
        <v>3185196.1774350619</v>
      </c>
      <c r="AA68" s="121">
        <f t="shared" si="10"/>
        <v>3294250.523034812</v>
      </c>
      <c r="AB68" s="121">
        <f t="shared" si="10"/>
        <v>3406466.6509785545</v>
      </c>
      <c r="AC68" s="121">
        <f t="shared" si="10"/>
        <v>3521939.4147366099</v>
      </c>
      <c r="AD68" s="121">
        <f t="shared" si="10"/>
        <v>3640766.5133834062</v>
      </c>
      <c r="AE68" s="121">
        <f t="shared" si="10"/>
        <v>3763048.5769656077</v>
      </c>
      <c r="AF68" s="121">
        <f t="shared" si="10"/>
        <v>3888889.2544312743</v>
      </c>
      <c r="AG68" s="121">
        <f t="shared" si="10"/>
        <v>4018395.3041969109</v>
      </c>
      <c r="AH68" s="121">
        <f t="shared" si="10"/>
        <v>4151676.6874315161</v>
      </c>
      <c r="AI68" s="121">
        <f t="shared" si="10"/>
        <v>4288846.66413916</v>
      </c>
      <c r="AJ68" s="121">
        <f t="shared" si="10"/>
        <v>4430021.8921240326</v>
      </c>
      <c r="AK68" s="121">
        <f t="shared" si="10"/>
        <v>4575322.5289244521</v>
      </c>
      <c r="AL68" s="121">
        <f t="shared" si="10"/>
        <v>4724872.3368048836</v>
      </c>
      <c r="AM68" s="121">
        <f t="shared" si="10"/>
        <v>4878798.7908977289</v>
      </c>
      <c r="AN68" s="121">
        <f t="shared" si="10"/>
        <v>5037233.1905893581</v>
      </c>
      <c r="AO68" s="121">
        <f t="shared" si="10"/>
        <v>5200310.7742477376</v>
      </c>
      <c r="AP68" s="121">
        <f t="shared" si="10"/>
        <v>5368170.8373918664</v>
      </c>
      <c r="AQ68" s="121">
        <f t="shared" si="10"/>
        <v>5540956.8544063224</v>
      </c>
      <c r="AR68" s="121">
        <f t="shared" si="10"/>
        <v>5718816.6039072098</v>
      </c>
      <c r="AS68" s="121">
        <f t="shared" si="10"/>
        <v>5901902.2978691244</v>
      </c>
      <c r="AT68" s="121">
        <f t="shared" si="10"/>
        <v>6090370.7146258969</v>
      </c>
      <c r="AU68" s="121">
        <f t="shared" si="10"/>
        <v>6284383.3358613718</v>
      </c>
      <c r="AV68" s="121">
        <f t="shared" si="10"/>
        <v>6484106.4877099097</v>
      </c>
      <c r="AW68" s="121">
        <f t="shared" si="10"/>
        <v>6689711.4860899057</v>
      </c>
      <c r="AX68" s="121">
        <f t="shared" si="10"/>
        <v>6901374.7863973016</v>
      </c>
      <c r="AY68" s="121">
        <f t="shared" si="10"/>
        <v>7119278.1376899173</v>
      </c>
      <c r="AZ68" s="121">
        <f t="shared" si="10"/>
        <v>7343608.7414973155</v>
      </c>
    </row>
    <row r="69" spans="1:52" x14ac:dyDescent="0.25">
      <c r="A69" s="211" t="s">
        <v>258</v>
      </c>
      <c r="B69" s="122">
        <v>0</v>
      </c>
      <c r="C69" s="122">
        <f>IF($B$21-ABS(SUM($B$69:B69))&gt;0,-$B$21/$B$23,0)</f>
        <v>-332872.8</v>
      </c>
      <c r="D69" s="122">
        <f>IF($B$21-ABS(SUM($B$69:C69))&gt;0,-$B$21/$B$23,0)</f>
        <v>-332872.8</v>
      </c>
      <c r="E69" s="122">
        <f>IF($B$21-ABS(SUM($B$69:D69))&gt;0,-$B$21/$B$23,0)</f>
        <v>-332872.8</v>
      </c>
      <c r="F69" s="122">
        <f>IF($B$21-ABS(SUM($B$69:E69))&gt;0,-$B$21/$B$23,0)</f>
        <v>-332872.8</v>
      </c>
      <c r="G69" s="122">
        <f>IF($B$21-ABS(SUM($B$69:F69))&gt;0,-$B$21/$B$23,0)</f>
        <v>-332872.8</v>
      </c>
      <c r="H69" s="122">
        <f>IF($B$21-ABS(SUM($B$69:G69))&gt;0,-$B$21/$B$23,0)</f>
        <v>-332872.8</v>
      </c>
      <c r="I69" s="122">
        <f>IF($B$21-ABS(SUM($B$69:H69))&gt;0,-$B$21/$B$23,0)</f>
        <v>-332872.8</v>
      </c>
      <c r="J69" s="122">
        <f>IF($B$21-ABS(SUM($B$69:I69))&gt;0,-$B$21/$B$23,0)</f>
        <v>-332872.8</v>
      </c>
      <c r="K69" s="122">
        <f>IF($B$21-ABS(SUM($B$69:J69))&gt;0,-$B$21/$B$23,0)</f>
        <v>-332872.8</v>
      </c>
      <c r="L69" s="122">
        <f>IF($B$21-ABS(SUM($B$69:K69))&gt;0,-$B$21/$B$23,0)</f>
        <v>-332872.8</v>
      </c>
      <c r="M69" s="122">
        <f>IF($B$21-ABS(SUM($B$69:L69))&gt;0,-$B$21/$B$23,0)</f>
        <v>-332872.8</v>
      </c>
      <c r="N69" s="122">
        <f>IF($B$21-ABS(SUM($B$69:M69))&gt;0,-$B$21/$B$23,0)</f>
        <v>-332872.8</v>
      </c>
      <c r="O69" s="122">
        <f>IF($B$21-ABS(SUM($B$69:N69))&gt;0,-$B$21/$B$23,0)</f>
        <v>-332872.8</v>
      </c>
      <c r="P69" s="122">
        <f>IF($B$21-ABS(SUM($B$69:O69))&gt;0,-$B$21/$B$23,0)</f>
        <v>-332872.8</v>
      </c>
      <c r="Q69" s="122">
        <f>IF($B$21-ABS(SUM($B$69:P69))&gt;0,-$B$21/$B$23,0)</f>
        <v>-332872.8</v>
      </c>
      <c r="R69" s="122">
        <f>IF($B$21-ABS(SUM($B$69:Q69))&gt;0,-$B$21/$B$23,0)</f>
        <v>-332872.8</v>
      </c>
      <c r="S69" s="122">
        <f>IF($B$21-ABS(SUM($B$69:R69))&gt;0,-$B$21/$B$23,0)</f>
        <v>-332872.8</v>
      </c>
      <c r="T69" s="122">
        <f>IF($B$21-ABS(SUM($B$69:S69))&gt;0,-$B$21/$B$23,0)</f>
        <v>-332872.8</v>
      </c>
      <c r="U69" s="122">
        <f>IF($B$21-ABS(SUM($B$69:T69))&gt;0,-$B$21/$B$23,0)</f>
        <v>-332872.8</v>
      </c>
      <c r="V69" s="122">
        <f>IF($B$21-ABS(SUM($B$69:U69))&gt;0,-$B$21/$B$23,0)</f>
        <v>-332872.8</v>
      </c>
      <c r="W69" s="122">
        <f>IF($B$21-ABS(SUM($B$69:V69))&gt;0,-$B$21/$B$23,0)</f>
        <v>-332872.8</v>
      </c>
      <c r="X69" s="122">
        <f>IF($B$21-ABS(SUM($B$69:W69))&gt;0,-$B$21/$B$23,0)</f>
        <v>-332872.8</v>
      </c>
      <c r="Y69" s="122">
        <f>IF($B$21-ABS(SUM($B$69:X69))&gt;0,-$B$21/$B$23,0)</f>
        <v>-332872.8</v>
      </c>
      <c r="Z69" s="122">
        <f>IF($B$21-ABS(SUM($B$69:Y69))&gt;0,-$B$21/$B$23,0)</f>
        <v>-332872.8</v>
      </c>
      <c r="AA69" s="122">
        <f>IF($B$21-ABS(SUM($B$69:Z69))&gt;0,-$B$21/$B$23,0)</f>
        <v>-332872.8</v>
      </c>
      <c r="AB69" s="122">
        <f>IF($B$21-ABS(SUM($B$69:AA69))&gt;0,-$B$21/$B$23,0)</f>
        <v>-332872.8</v>
      </c>
      <c r="AC69" s="122">
        <f>IF($B$21-ABS(SUM($B$69:AB69))&gt;0,-$B$21/$B$23,0)</f>
        <v>-332872.8</v>
      </c>
      <c r="AD69" s="122">
        <f>IF($B$21-ABS(SUM($B$69:AC69))&gt;0,-$B$21/$B$23,0)</f>
        <v>-332872.8</v>
      </c>
      <c r="AE69" s="122">
        <f>IF($B$21-ABS(SUM($B$69:AD69))&gt;0,-$B$21/$B$23,0)</f>
        <v>-332872.8</v>
      </c>
      <c r="AF69" s="122">
        <f>IF($B$21-ABS(SUM($B$69:AE69))&gt;0,-$B$21/$B$23,0)</f>
        <v>-332872.8</v>
      </c>
      <c r="AG69" s="122">
        <f>IF($B$21-ABS(SUM($B$69:AF69))&gt;0,-$B$21/$B$23,0)</f>
        <v>-332872.8</v>
      </c>
      <c r="AH69" s="122">
        <f>IF($B$21-ABS(SUM($B$69:AG69))&gt;0,-$B$21/$B$23,0)</f>
        <v>-332872.8</v>
      </c>
      <c r="AI69" s="122">
        <f>IF($B$21-ABS(SUM($B$69:AH69))&gt;0,-$B$21/$B$23,0)</f>
        <v>-332872.8</v>
      </c>
      <c r="AJ69" s="122">
        <f>IF($B$21-ABS(SUM($B$69:AI69))&gt;0,-$B$21/$B$23,0)</f>
        <v>-332872.8</v>
      </c>
      <c r="AK69" s="122">
        <f>IF($B$21-ABS(SUM($B$69:AJ69))&gt;0,-$B$21/$B$23,0)</f>
        <v>-332872.8</v>
      </c>
      <c r="AL69" s="122">
        <f>IF($B$21-ABS(SUM($B$69:AK69))&gt;0,-$B$21/$B$23,0)</f>
        <v>-332872.8</v>
      </c>
      <c r="AM69" s="122">
        <f>IF($B$21-ABS(SUM($B$69:AL69))&gt;0,-$B$21/$B$23,0)</f>
        <v>-332872.8</v>
      </c>
      <c r="AN69" s="122">
        <f>IF($B$21-ABS(SUM($B$69:AM69))&gt;0,-$B$21/$B$23,0)</f>
        <v>-332872.8</v>
      </c>
      <c r="AO69" s="122">
        <f>IF($B$21-ABS(SUM($B$69:AN69))&gt;0,-$B$21/$B$23,0)</f>
        <v>-332872.8</v>
      </c>
      <c r="AP69" s="122">
        <f>IF($B$21-ABS(SUM($B$69:AO69))&gt;0,-$B$21/$B$23,0)</f>
        <v>-332872.8</v>
      </c>
      <c r="AQ69" s="122">
        <f>IF($B$21-ABS(SUM($B$69:AP69))&gt;0,-$B$21/$B$23,0)</f>
        <v>-332872.8</v>
      </c>
      <c r="AR69" s="122">
        <f>IF($B$21-ABS(SUM($B$69:AQ69))&gt;0,-$B$21/$B$23,0)</f>
        <v>-332872.8</v>
      </c>
      <c r="AS69" s="122">
        <f>IF($B$21-ABS(SUM($B$69:AR69))&gt;0,-$B$21/$B$23,0)</f>
        <v>-332872.8</v>
      </c>
      <c r="AT69" s="122">
        <f>IF($B$21-ABS(SUM($B$69:AS69))&gt;0,-$B$21/$B$23,0)</f>
        <v>-332872.8</v>
      </c>
      <c r="AU69" s="122">
        <f>IF($B$21-ABS(SUM($B$69:AT69))&gt;0,-$B$21/$B$23,0)</f>
        <v>-332872.8</v>
      </c>
      <c r="AV69" s="122">
        <f>IF($B$21-ABS(SUM($B$69:AU69))&gt;0,-$B$21/$B$23,0)</f>
        <v>-332872.8</v>
      </c>
      <c r="AW69" s="122">
        <f>IF($B$21-ABS(SUM($B$69:AV69))&gt;0,-$B$21/$B$23,0)</f>
        <v>-332872.8</v>
      </c>
      <c r="AX69" s="122">
        <f>IF($B$21-ABS(SUM($B$69:AW69))&gt;0,-$B$21/$B$23,0)</f>
        <v>-332872.8</v>
      </c>
      <c r="AY69" s="122">
        <f>IF($B$21-ABS(SUM($B$69:AX69))&gt;0,-$B$21/$B$23,0)</f>
        <v>-332872.8</v>
      </c>
      <c r="AZ69" s="122">
        <f>IF($B$21-ABS(SUM($B$69:AY69))&gt;0,-$B$21/$B$23,0)</f>
        <v>-332872.8</v>
      </c>
    </row>
    <row r="70" spans="1:52" s="175" customFormat="1" ht="14.25" x14ac:dyDescent="0.25">
      <c r="A70" s="212" t="s">
        <v>467</v>
      </c>
      <c r="B70" s="121">
        <f t="shared" ref="B70:AZ70" si="11">B68+B69</f>
        <v>0</v>
      </c>
      <c r="C70" s="121">
        <f t="shared" si="11"/>
        <v>300446.27420988859</v>
      </c>
      <c r="D70" s="121">
        <f t="shared" si="11"/>
        <v>344295.19026141387</v>
      </c>
      <c r="E70" s="121">
        <f t="shared" si="11"/>
        <v>379407.92692880373</v>
      </c>
      <c r="F70" s="121">
        <f t="shared" si="11"/>
        <v>415464.15316799021</v>
      </c>
      <c r="G70" s="121">
        <f t="shared" si="11"/>
        <v>452495.02193653275</v>
      </c>
      <c r="H70" s="121">
        <f t="shared" si="11"/>
        <v>490525.32208780322</v>
      </c>
      <c r="I70" s="121">
        <f t="shared" si="11"/>
        <v>517183.26944712765</v>
      </c>
      <c r="J70" s="121">
        <f t="shared" si="11"/>
        <v>557306.62338889088</v>
      </c>
      <c r="K70" s="121">
        <f t="shared" si="11"/>
        <v>598523.82992490637</v>
      </c>
      <c r="L70" s="121">
        <f t="shared" si="11"/>
        <v>640867.70463300264</v>
      </c>
      <c r="M70" s="121">
        <f t="shared" si="11"/>
        <v>1367870.4361007111</v>
      </c>
      <c r="N70" s="121">
        <f t="shared" si="11"/>
        <v>1433075.0129460813</v>
      </c>
      <c r="O70" s="121">
        <f t="shared" si="11"/>
        <v>1487722.4653003286</v>
      </c>
      <c r="P70" s="121">
        <f t="shared" si="11"/>
        <v>1556675.0093868626</v>
      </c>
      <c r="Q70" s="121">
        <f t="shared" si="11"/>
        <v>1627586.2817719916</v>
      </c>
      <c r="R70" s="121">
        <f t="shared" si="11"/>
        <v>1700515.0443046752</v>
      </c>
      <c r="S70" s="121">
        <f t="shared" si="11"/>
        <v>1775521.8216893387</v>
      </c>
      <c r="T70" s="121">
        <f t="shared" si="11"/>
        <v>1852668.9543715424</v>
      </c>
      <c r="U70" s="121">
        <f t="shared" si="11"/>
        <v>1919617.2392377288</v>
      </c>
      <c r="V70" s="121">
        <f t="shared" si="11"/>
        <v>2001239.6408115586</v>
      </c>
      <c r="W70" s="121">
        <f t="shared" si="11"/>
        <v>2543223.4603709718</v>
      </c>
      <c r="X70" s="121">
        <f t="shared" si="11"/>
        <v>2643334.3525307989</v>
      </c>
      <c r="Y70" s="121">
        <f t="shared" si="11"/>
        <v>2746338.7234314205</v>
      </c>
      <c r="Z70" s="121">
        <f t="shared" si="11"/>
        <v>2852323.3774350621</v>
      </c>
      <c r="AA70" s="121">
        <f t="shared" si="11"/>
        <v>2961377.7230348121</v>
      </c>
      <c r="AB70" s="121">
        <f t="shared" si="11"/>
        <v>3073593.8509785547</v>
      </c>
      <c r="AC70" s="121">
        <f t="shared" si="11"/>
        <v>3189066.6147366101</v>
      </c>
      <c r="AD70" s="121">
        <f t="shared" si="11"/>
        <v>3307893.7133834064</v>
      </c>
      <c r="AE70" s="121">
        <f t="shared" si="11"/>
        <v>3430175.7769656079</v>
      </c>
      <c r="AF70" s="121">
        <f t="shared" si="11"/>
        <v>3556016.4544312744</v>
      </c>
      <c r="AG70" s="121">
        <f t="shared" si="11"/>
        <v>3685522.5041969111</v>
      </c>
      <c r="AH70" s="121">
        <f t="shared" si="11"/>
        <v>3818803.8874315163</v>
      </c>
      <c r="AI70" s="121">
        <f t="shared" si="11"/>
        <v>3955973.8641391601</v>
      </c>
      <c r="AJ70" s="121">
        <f t="shared" si="11"/>
        <v>4097149.0921240328</v>
      </c>
      <c r="AK70" s="121">
        <f t="shared" si="11"/>
        <v>4242449.7289244523</v>
      </c>
      <c r="AL70" s="121">
        <f t="shared" si="11"/>
        <v>4391999.5368048837</v>
      </c>
      <c r="AM70" s="121">
        <f t="shared" si="11"/>
        <v>4545925.9908977291</v>
      </c>
      <c r="AN70" s="121">
        <f t="shared" si="11"/>
        <v>4704360.3905893583</v>
      </c>
      <c r="AO70" s="121">
        <f t="shared" si="11"/>
        <v>4867437.9742477378</v>
      </c>
      <c r="AP70" s="121">
        <f t="shared" si="11"/>
        <v>5035298.0373918666</v>
      </c>
      <c r="AQ70" s="121">
        <f t="shared" si="11"/>
        <v>5208084.0544063225</v>
      </c>
      <c r="AR70" s="121">
        <f t="shared" si="11"/>
        <v>5385943.80390721</v>
      </c>
      <c r="AS70" s="121">
        <f t="shared" si="11"/>
        <v>5569029.4978691246</v>
      </c>
      <c r="AT70" s="121">
        <f t="shared" si="11"/>
        <v>5757497.9146258971</v>
      </c>
      <c r="AU70" s="121">
        <f t="shared" si="11"/>
        <v>5951510.535861372</v>
      </c>
      <c r="AV70" s="121">
        <f t="shared" si="11"/>
        <v>6151233.6877099099</v>
      </c>
      <c r="AW70" s="121">
        <f t="shared" si="11"/>
        <v>6356838.6860899059</v>
      </c>
      <c r="AX70" s="121">
        <f t="shared" si="11"/>
        <v>6568501.9863973018</v>
      </c>
      <c r="AY70" s="121">
        <f t="shared" si="11"/>
        <v>6786405.3376899175</v>
      </c>
      <c r="AZ70" s="121">
        <f t="shared" si="11"/>
        <v>7010735.9414973157</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300446.27420988859</v>
      </c>
      <c r="D72" s="121">
        <f t="shared" si="13"/>
        <v>344295.19026141387</v>
      </c>
      <c r="E72" s="121">
        <f t="shared" si="13"/>
        <v>379407.92692880373</v>
      </c>
      <c r="F72" s="121">
        <f t="shared" si="13"/>
        <v>415464.15316799021</v>
      </c>
      <c r="G72" s="121">
        <f t="shared" si="13"/>
        <v>452495.02193653275</v>
      </c>
      <c r="H72" s="121">
        <f t="shared" si="13"/>
        <v>490525.32208780322</v>
      </c>
      <c r="I72" s="121">
        <f t="shared" si="13"/>
        <v>517183.26944712765</v>
      </c>
      <c r="J72" s="121">
        <f t="shared" si="13"/>
        <v>557306.62338889088</v>
      </c>
      <c r="K72" s="121">
        <f t="shared" si="13"/>
        <v>598523.82992490637</v>
      </c>
      <c r="L72" s="121">
        <f t="shared" si="13"/>
        <v>640867.70463300264</v>
      </c>
      <c r="M72" s="121">
        <f t="shared" si="13"/>
        <v>1367870.4361007111</v>
      </c>
      <c r="N72" s="121">
        <f t="shared" si="13"/>
        <v>1433075.0129460813</v>
      </c>
      <c r="O72" s="121">
        <f t="shared" si="13"/>
        <v>1487722.4653003286</v>
      </c>
      <c r="P72" s="121">
        <f t="shared" si="13"/>
        <v>1556675.0093868626</v>
      </c>
      <c r="Q72" s="121">
        <f t="shared" si="13"/>
        <v>1627586.2817719916</v>
      </c>
      <c r="R72" s="121">
        <f t="shared" si="13"/>
        <v>1700515.0443046752</v>
      </c>
      <c r="S72" s="121">
        <f t="shared" si="13"/>
        <v>1775521.8216893387</v>
      </c>
      <c r="T72" s="121">
        <f t="shared" si="13"/>
        <v>1852668.9543715424</v>
      </c>
      <c r="U72" s="121">
        <f t="shared" si="13"/>
        <v>1919617.2392377288</v>
      </c>
      <c r="V72" s="121">
        <f t="shared" si="13"/>
        <v>2001239.6408115586</v>
      </c>
      <c r="W72" s="121">
        <f t="shared" si="13"/>
        <v>2543223.4603709718</v>
      </c>
      <c r="X72" s="121">
        <f t="shared" si="13"/>
        <v>2643334.3525307989</v>
      </c>
      <c r="Y72" s="121">
        <f t="shared" si="13"/>
        <v>2746338.7234314205</v>
      </c>
      <c r="Z72" s="121">
        <f t="shared" si="13"/>
        <v>2852323.3774350621</v>
      </c>
      <c r="AA72" s="121">
        <f t="shared" si="13"/>
        <v>2961377.7230348121</v>
      </c>
      <c r="AB72" s="121">
        <f t="shared" si="13"/>
        <v>3073593.8509785547</v>
      </c>
      <c r="AC72" s="121">
        <f t="shared" si="13"/>
        <v>3189066.6147366101</v>
      </c>
      <c r="AD72" s="121">
        <f t="shared" si="13"/>
        <v>3307893.7133834064</v>
      </c>
      <c r="AE72" s="121">
        <f t="shared" si="13"/>
        <v>3430175.7769656079</v>
      </c>
      <c r="AF72" s="121">
        <f t="shared" si="13"/>
        <v>3556016.4544312744</v>
      </c>
      <c r="AG72" s="121">
        <f t="shared" si="13"/>
        <v>3685522.5041969111</v>
      </c>
      <c r="AH72" s="121">
        <f t="shared" si="13"/>
        <v>3818803.8874315163</v>
      </c>
      <c r="AI72" s="121">
        <f t="shared" si="13"/>
        <v>3955973.8641391601</v>
      </c>
      <c r="AJ72" s="121">
        <f t="shared" si="13"/>
        <v>4097149.0921240328</v>
      </c>
      <c r="AK72" s="121">
        <f t="shared" si="13"/>
        <v>4242449.7289244523</v>
      </c>
      <c r="AL72" s="121">
        <f t="shared" si="13"/>
        <v>4391999.5368048837</v>
      </c>
      <c r="AM72" s="121">
        <f t="shared" si="13"/>
        <v>4545925.9908977291</v>
      </c>
      <c r="AN72" s="121">
        <f t="shared" si="13"/>
        <v>4704360.3905893583</v>
      </c>
      <c r="AO72" s="121">
        <f t="shared" si="13"/>
        <v>4867437.9742477378</v>
      </c>
      <c r="AP72" s="121">
        <f t="shared" si="13"/>
        <v>5035298.0373918666</v>
      </c>
      <c r="AQ72" s="121">
        <f t="shared" si="13"/>
        <v>5208084.0544063225</v>
      </c>
      <c r="AR72" s="121">
        <f t="shared" si="13"/>
        <v>5385943.80390721</v>
      </c>
      <c r="AS72" s="121">
        <f t="shared" si="13"/>
        <v>5569029.4978691246</v>
      </c>
      <c r="AT72" s="121">
        <f t="shared" si="13"/>
        <v>5757497.9146258971</v>
      </c>
      <c r="AU72" s="121">
        <f t="shared" si="13"/>
        <v>5951510.535861372</v>
      </c>
      <c r="AV72" s="121">
        <f t="shared" si="13"/>
        <v>6151233.6877099099</v>
      </c>
      <c r="AW72" s="121">
        <f t="shared" si="13"/>
        <v>6356838.6860899059</v>
      </c>
      <c r="AX72" s="121">
        <f t="shared" si="13"/>
        <v>6568501.9863973018</v>
      </c>
      <c r="AY72" s="121">
        <f t="shared" si="13"/>
        <v>6786405.3376899175</v>
      </c>
      <c r="AZ72" s="121">
        <f t="shared" si="13"/>
        <v>7010735.9414973157</v>
      </c>
    </row>
    <row r="73" spans="1:52" x14ac:dyDescent="0.25">
      <c r="A73" s="211" t="s">
        <v>256</v>
      </c>
      <c r="B73" s="122">
        <f t="shared" ref="B73:AZ73" si="14">-B72*$B$32</f>
        <v>0</v>
      </c>
      <c r="C73" s="122">
        <f t="shared" si="14"/>
        <v>-60089.254841977723</v>
      </c>
      <c r="D73" s="122">
        <f t="shared" si="14"/>
        <v>-68859.038052282776</v>
      </c>
      <c r="E73" s="122">
        <f t="shared" si="14"/>
        <v>-75881.585385760744</v>
      </c>
      <c r="F73" s="122">
        <f t="shared" si="14"/>
        <v>-83092.830633598045</v>
      </c>
      <c r="G73" s="122">
        <f t="shared" si="14"/>
        <v>-90499.004387306559</v>
      </c>
      <c r="H73" s="122">
        <f t="shared" si="14"/>
        <v>-98105.064417560643</v>
      </c>
      <c r="I73" s="122">
        <f t="shared" si="14"/>
        <v>-103436.65388942554</v>
      </c>
      <c r="J73" s="122">
        <f t="shared" si="14"/>
        <v>-111461.32467777818</v>
      </c>
      <c r="K73" s="122">
        <f t="shared" si="14"/>
        <v>-119704.76598498128</v>
      </c>
      <c r="L73" s="122">
        <f t="shared" si="14"/>
        <v>-128173.54092660053</v>
      </c>
      <c r="M73" s="122">
        <f t="shared" si="14"/>
        <v>-273574.08722014225</v>
      </c>
      <c r="N73" s="122">
        <f t="shared" si="14"/>
        <v>-286615.00258921628</v>
      </c>
      <c r="O73" s="122">
        <f t="shared" si="14"/>
        <v>-297544.49306006572</v>
      </c>
      <c r="P73" s="122">
        <f t="shared" si="14"/>
        <v>-311335.00187737256</v>
      </c>
      <c r="Q73" s="122">
        <f t="shared" si="14"/>
        <v>-325517.25635439833</v>
      </c>
      <c r="R73" s="122">
        <f t="shared" si="14"/>
        <v>-340103.00886093505</v>
      </c>
      <c r="S73" s="122">
        <f t="shared" si="14"/>
        <v>-355104.36433786777</v>
      </c>
      <c r="T73" s="122">
        <f t="shared" si="14"/>
        <v>-370533.7908743085</v>
      </c>
      <c r="U73" s="122">
        <f t="shared" si="14"/>
        <v>-383923.44784754579</v>
      </c>
      <c r="V73" s="122">
        <f t="shared" si="14"/>
        <v>-400247.92816231173</v>
      </c>
      <c r="W73" s="122">
        <f t="shared" si="14"/>
        <v>-508644.69207419438</v>
      </c>
      <c r="X73" s="122">
        <f t="shared" si="14"/>
        <v>-528666.87050615984</v>
      </c>
      <c r="Y73" s="122">
        <f t="shared" si="14"/>
        <v>-549267.7446862841</v>
      </c>
      <c r="Z73" s="122">
        <f t="shared" si="14"/>
        <v>-570464.67548701249</v>
      </c>
      <c r="AA73" s="122">
        <f t="shared" si="14"/>
        <v>-592275.54460696247</v>
      </c>
      <c r="AB73" s="122">
        <f t="shared" si="14"/>
        <v>-614718.77019571094</v>
      </c>
      <c r="AC73" s="122">
        <f t="shared" si="14"/>
        <v>-637813.32294732204</v>
      </c>
      <c r="AD73" s="122">
        <f t="shared" si="14"/>
        <v>-661578.74267668137</v>
      </c>
      <c r="AE73" s="122">
        <f t="shared" si="14"/>
        <v>-686035.15539312165</v>
      </c>
      <c r="AF73" s="122">
        <f t="shared" si="14"/>
        <v>-711203.29088625498</v>
      </c>
      <c r="AG73" s="122">
        <f t="shared" si="14"/>
        <v>-737104.50083938229</v>
      </c>
      <c r="AH73" s="122">
        <f t="shared" si="14"/>
        <v>-763760.77748630336</v>
      </c>
      <c r="AI73" s="122">
        <f t="shared" si="14"/>
        <v>-791194.77282783203</v>
      </c>
      <c r="AJ73" s="122">
        <f t="shared" si="14"/>
        <v>-819429.81842480658</v>
      </c>
      <c r="AK73" s="122">
        <f t="shared" si="14"/>
        <v>-848489.94578489056</v>
      </c>
      <c r="AL73" s="122">
        <f t="shared" si="14"/>
        <v>-878399.90736097679</v>
      </c>
      <c r="AM73" s="122">
        <f t="shared" si="14"/>
        <v>-909185.19817954581</v>
      </c>
      <c r="AN73" s="122">
        <f t="shared" si="14"/>
        <v>-940872.07811787166</v>
      </c>
      <c r="AO73" s="122">
        <f t="shared" si="14"/>
        <v>-973487.5948495476</v>
      </c>
      <c r="AP73" s="122">
        <f t="shared" si="14"/>
        <v>-1007059.6074783733</v>
      </c>
      <c r="AQ73" s="122">
        <f t="shared" si="14"/>
        <v>-1041616.8108812645</v>
      </c>
      <c r="AR73" s="122">
        <f t="shared" si="14"/>
        <v>-1077188.760781442</v>
      </c>
      <c r="AS73" s="122">
        <f t="shared" si="14"/>
        <v>-1113805.8995738251</v>
      </c>
      <c r="AT73" s="122">
        <f t="shared" si="14"/>
        <v>-1151499.5829251795</v>
      </c>
      <c r="AU73" s="122">
        <f t="shared" si="14"/>
        <v>-1190302.1071722745</v>
      </c>
      <c r="AV73" s="122">
        <f t="shared" si="14"/>
        <v>-1230246.737541982</v>
      </c>
      <c r="AW73" s="122">
        <f t="shared" si="14"/>
        <v>-1271367.7372179814</v>
      </c>
      <c r="AX73" s="122">
        <f t="shared" si="14"/>
        <v>-1313700.3972794604</v>
      </c>
      <c r="AY73" s="122">
        <f t="shared" si="14"/>
        <v>-1357281.0675379836</v>
      </c>
      <c r="AZ73" s="122">
        <f t="shared" si="14"/>
        <v>-1402147.1882994631</v>
      </c>
    </row>
    <row r="74" spans="1:52" ht="16.5" thickBot="1" x14ac:dyDescent="0.3">
      <c r="A74" s="213" t="s">
        <v>260</v>
      </c>
      <c r="B74" s="123">
        <f t="shared" ref="B74:AZ74" si="15">B72+B73</f>
        <v>0</v>
      </c>
      <c r="C74" s="123">
        <f t="shared" si="15"/>
        <v>240357.01936791086</v>
      </c>
      <c r="D74" s="123">
        <f t="shared" si="15"/>
        <v>275436.15220913111</v>
      </c>
      <c r="E74" s="123">
        <f t="shared" si="15"/>
        <v>303526.34154304297</v>
      </c>
      <c r="F74" s="123">
        <f t="shared" si="15"/>
        <v>332371.32253439218</v>
      </c>
      <c r="G74" s="123">
        <f t="shared" si="15"/>
        <v>361996.01754922618</v>
      </c>
      <c r="H74" s="123">
        <f t="shared" si="15"/>
        <v>392420.25767024257</v>
      </c>
      <c r="I74" s="123">
        <f t="shared" si="15"/>
        <v>413746.61555770214</v>
      </c>
      <c r="J74" s="123">
        <f t="shared" si="15"/>
        <v>445845.2987111127</v>
      </c>
      <c r="K74" s="123">
        <f t="shared" si="15"/>
        <v>478819.06393992511</v>
      </c>
      <c r="L74" s="123">
        <f t="shared" si="15"/>
        <v>512694.16370640212</v>
      </c>
      <c r="M74" s="123">
        <f t="shared" si="15"/>
        <v>1094296.348880569</v>
      </c>
      <c r="N74" s="123">
        <f t="shared" si="15"/>
        <v>1146460.0103568651</v>
      </c>
      <c r="O74" s="123">
        <f t="shared" si="15"/>
        <v>1190177.9722402629</v>
      </c>
      <c r="P74" s="123">
        <f t="shared" si="15"/>
        <v>1245340.00750949</v>
      </c>
      <c r="Q74" s="123">
        <f t="shared" si="15"/>
        <v>1302069.0254175933</v>
      </c>
      <c r="R74" s="123">
        <f t="shared" si="15"/>
        <v>1360412.0354437402</v>
      </c>
      <c r="S74" s="123">
        <f t="shared" si="15"/>
        <v>1420417.4573514708</v>
      </c>
      <c r="T74" s="123">
        <f t="shared" si="15"/>
        <v>1482135.163497234</v>
      </c>
      <c r="U74" s="123">
        <f t="shared" si="15"/>
        <v>1535693.7913901829</v>
      </c>
      <c r="V74" s="123">
        <f t="shared" si="15"/>
        <v>1600991.7126492469</v>
      </c>
      <c r="W74" s="123">
        <f t="shared" si="15"/>
        <v>2034578.7682967775</v>
      </c>
      <c r="X74" s="123">
        <f t="shared" si="15"/>
        <v>2114667.4820246389</v>
      </c>
      <c r="Y74" s="123">
        <f t="shared" si="15"/>
        <v>2197070.9787451364</v>
      </c>
      <c r="Z74" s="123">
        <f t="shared" si="15"/>
        <v>2281858.7019480495</v>
      </c>
      <c r="AA74" s="123">
        <f t="shared" si="15"/>
        <v>2369102.1784278499</v>
      </c>
      <c r="AB74" s="123">
        <f t="shared" si="15"/>
        <v>2458875.0807828438</v>
      </c>
      <c r="AC74" s="123">
        <f t="shared" si="15"/>
        <v>2551253.2917892882</v>
      </c>
      <c r="AD74" s="123">
        <f t="shared" si="15"/>
        <v>2646314.970706725</v>
      </c>
      <c r="AE74" s="123">
        <f t="shared" si="15"/>
        <v>2744140.6215724861</v>
      </c>
      <c r="AF74" s="123">
        <f t="shared" si="15"/>
        <v>2844813.1635450195</v>
      </c>
      <c r="AG74" s="123">
        <f t="shared" si="15"/>
        <v>2948418.0033575287</v>
      </c>
      <c r="AH74" s="123">
        <f t="shared" si="15"/>
        <v>3055043.109945213</v>
      </c>
      <c r="AI74" s="123">
        <f t="shared" si="15"/>
        <v>3164779.0913113281</v>
      </c>
      <c r="AJ74" s="123">
        <f t="shared" si="15"/>
        <v>3277719.2736992263</v>
      </c>
      <c r="AK74" s="123">
        <f t="shared" si="15"/>
        <v>3393959.7831395618</v>
      </c>
      <c r="AL74" s="123">
        <f t="shared" si="15"/>
        <v>3513599.6294439072</v>
      </c>
      <c r="AM74" s="123">
        <f t="shared" si="15"/>
        <v>3636740.7927181832</v>
      </c>
      <c r="AN74" s="123">
        <f t="shared" si="15"/>
        <v>3763488.3124714866</v>
      </c>
      <c r="AO74" s="123">
        <f t="shared" si="15"/>
        <v>3893950.3793981904</v>
      </c>
      <c r="AP74" s="123">
        <f t="shared" si="15"/>
        <v>4028238.4299134933</v>
      </c>
      <c r="AQ74" s="123">
        <f t="shared" si="15"/>
        <v>4166467.243525058</v>
      </c>
      <c r="AR74" s="123">
        <f t="shared" si="15"/>
        <v>4308755.0431257682</v>
      </c>
      <c r="AS74" s="123">
        <f t="shared" si="15"/>
        <v>4455223.5982952993</v>
      </c>
      <c r="AT74" s="123">
        <f t="shared" si="15"/>
        <v>4605998.331700718</v>
      </c>
      <c r="AU74" s="123">
        <f t="shared" si="15"/>
        <v>4761208.428689098</v>
      </c>
      <c r="AV74" s="123">
        <f t="shared" si="15"/>
        <v>4920986.9501679279</v>
      </c>
      <c r="AW74" s="123">
        <f t="shared" si="15"/>
        <v>5085470.9488719245</v>
      </c>
      <c r="AX74" s="123">
        <f t="shared" si="15"/>
        <v>5254801.5891178418</v>
      </c>
      <c r="AY74" s="123">
        <f t="shared" si="15"/>
        <v>5429124.2701519337</v>
      </c>
      <c r="AZ74" s="123">
        <f t="shared" si="15"/>
        <v>5608588.7531978525</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467</v>
      </c>
      <c r="B77" s="121">
        <f t="shared" ref="B77:AZ77" si="18">B70</f>
        <v>0</v>
      </c>
      <c r="C77" s="121">
        <f t="shared" si="18"/>
        <v>300446.27420988859</v>
      </c>
      <c r="D77" s="121">
        <f t="shared" si="18"/>
        <v>344295.19026141387</v>
      </c>
      <c r="E77" s="121">
        <f t="shared" si="18"/>
        <v>379407.92692880373</v>
      </c>
      <c r="F77" s="121">
        <f t="shared" si="18"/>
        <v>415464.15316799021</v>
      </c>
      <c r="G77" s="121">
        <f t="shared" si="18"/>
        <v>452495.02193653275</v>
      </c>
      <c r="H77" s="121">
        <f t="shared" si="18"/>
        <v>490525.32208780322</v>
      </c>
      <c r="I77" s="121">
        <f t="shared" si="18"/>
        <v>517183.26944712765</v>
      </c>
      <c r="J77" s="121">
        <f t="shared" si="18"/>
        <v>557306.62338889088</v>
      </c>
      <c r="K77" s="121">
        <f t="shared" si="18"/>
        <v>598523.82992490637</v>
      </c>
      <c r="L77" s="121">
        <f t="shared" si="18"/>
        <v>640867.70463300264</v>
      </c>
      <c r="M77" s="121">
        <f t="shared" si="18"/>
        <v>1367870.4361007111</v>
      </c>
      <c r="N77" s="121">
        <f t="shared" si="18"/>
        <v>1433075.0129460813</v>
      </c>
      <c r="O77" s="121">
        <f t="shared" si="18"/>
        <v>1487722.4653003286</v>
      </c>
      <c r="P77" s="121">
        <f t="shared" si="18"/>
        <v>1556675.0093868626</v>
      </c>
      <c r="Q77" s="121">
        <f t="shared" si="18"/>
        <v>1627586.2817719916</v>
      </c>
      <c r="R77" s="121">
        <f t="shared" si="18"/>
        <v>1700515.0443046752</v>
      </c>
      <c r="S77" s="121">
        <f t="shared" si="18"/>
        <v>1775521.8216893387</v>
      </c>
      <c r="T77" s="121">
        <f t="shared" si="18"/>
        <v>1852668.9543715424</v>
      </c>
      <c r="U77" s="121">
        <f t="shared" si="18"/>
        <v>1919617.2392377288</v>
      </c>
      <c r="V77" s="121">
        <f t="shared" si="18"/>
        <v>2001239.6408115586</v>
      </c>
      <c r="W77" s="121">
        <f t="shared" si="18"/>
        <v>2543223.4603709718</v>
      </c>
      <c r="X77" s="121">
        <f t="shared" si="18"/>
        <v>2643334.3525307989</v>
      </c>
      <c r="Y77" s="121">
        <f t="shared" si="18"/>
        <v>2746338.7234314205</v>
      </c>
      <c r="Z77" s="121">
        <f t="shared" si="18"/>
        <v>2852323.3774350621</v>
      </c>
      <c r="AA77" s="121">
        <f t="shared" si="18"/>
        <v>2961377.7230348121</v>
      </c>
      <c r="AB77" s="121">
        <f t="shared" si="18"/>
        <v>3073593.8509785547</v>
      </c>
      <c r="AC77" s="121">
        <f t="shared" si="18"/>
        <v>3189066.6147366101</v>
      </c>
      <c r="AD77" s="121">
        <f t="shared" si="18"/>
        <v>3307893.7133834064</v>
      </c>
      <c r="AE77" s="121">
        <f t="shared" si="18"/>
        <v>3430175.7769656079</v>
      </c>
      <c r="AF77" s="121">
        <f t="shared" si="18"/>
        <v>3556016.4544312744</v>
      </c>
      <c r="AG77" s="121">
        <f t="shared" si="18"/>
        <v>3685522.5041969111</v>
      </c>
      <c r="AH77" s="121">
        <f t="shared" si="18"/>
        <v>3818803.8874315163</v>
      </c>
      <c r="AI77" s="121">
        <f t="shared" si="18"/>
        <v>3955973.8641391601</v>
      </c>
      <c r="AJ77" s="121">
        <f t="shared" si="18"/>
        <v>4097149.0921240328</v>
      </c>
      <c r="AK77" s="121">
        <f t="shared" si="18"/>
        <v>4242449.7289244523</v>
      </c>
      <c r="AL77" s="121">
        <f t="shared" si="18"/>
        <v>4391999.5368048837</v>
      </c>
      <c r="AM77" s="121">
        <f t="shared" si="18"/>
        <v>4545925.9908977291</v>
      </c>
      <c r="AN77" s="121">
        <f t="shared" si="18"/>
        <v>4704360.3905893583</v>
      </c>
      <c r="AO77" s="121">
        <f t="shared" si="18"/>
        <v>4867437.9742477378</v>
      </c>
      <c r="AP77" s="121">
        <f t="shared" si="18"/>
        <v>5035298.0373918666</v>
      </c>
      <c r="AQ77" s="121">
        <f t="shared" si="18"/>
        <v>5208084.0544063225</v>
      </c>
      <c r="AR77" s="121">
        <f t="shared" si="18"/>
        <v>5385943.80390721</v>
      </c>
      <c r="AS77" s="121">
        <f t="shared" si="18"/>
        <v>5569029.4978691246</v>
      </c>
      <c r="AT77" s="121">
        <f t="shared" si="18"/>
        <v>5757497.9146258971</v>
      </c>
      <c r="AU77" s="121">
        <f t="shared" si="18"/>
        <v>5951510.535861372</v>
      </c>
      <c r="AV77" s="121">
        <f t="shared" si="18"/>
        <v>6151233.6877099099</v>
      </c>
      <c r="AW77" s="121">
        <f t="shared" si="18"/>
        <v>6356838.6860899059</v>
      </c>
      <c r="AX77" s="121">
        <f t="shared" si="18"/>
        <v>6568501.9863973018</v>
      </c>
      <c r="AY77" s="121">
        <f t="shared" si="18"/>
        <v>6786405.3376899175</v>
      </c>
      <c r="AZ77" s="121">
        <f t="shared" si="18"/>
        <v>7010735.9414973157</v>
      </c>
    </row>
    <row r="78" spans="1:52" x14ac:dyDescent="0.25">
      <c r="A78" s="211" t="s">
        <v>258</v>
      </c>
      <c r="B78" s="122">
        <f t="shared" ref="B78:AZ78" si="19">-B69</f>
        <v>0</v>
      </c>
      <c r="C78" s="122">
        <f t="shared" si="19"/>
        <v>332872.8</v>
      </c>
      <c r="D78" s="122">
        <f t="shared" si="19"/>
        <v>332872.8</v>
      </c>
      <c r="E78" s="122">
        <f t="shared" si="19"/>
        <v>332872.8</v>
      </c>
      <c r="F78" s="122">
        <f t="shared" si="19"/>
        <v>332872.8</v>
      </c>
      <c r="G78" s="122">
        <f t="shared" si="19"/>
        <v>332872.8</v>
      </c>
      <c r="H78" s="122">
        <f t="shared" si="19"/>
        <v>332872.8</v>
      </c>
      <c r="I78" s="122">
        <f t="shared" si="19"/>
        <v>332872.8</v>
      </c>
      <c r="J78" s="122">
        <f t="shared" si="19"/>
        <v>332872.8</v>
      </c>
      <c r="K78" s="122">
        <f t="shared" si="19"/>
        <v>332872.8</v>
      </c>
      <c r="L78" s="122">
        <f t="shared" si="19"/>
        <v>332872.8</v>
      </c>
      <c r="M78" s="122">
        <f t="shared" si="19"/>
        <v>332872.8</v>
      </c>
      <c r="N78" s="122">
        <f t="shared" si="19"/>
        <v>332872.8</v>
      </c>
      <c r="O78" s="122">
        <f t="shared" si="19"/>
        <v>332872.8</v>
      </c>
      <c r="P78" s="122">
        <f t="shared" si="19"/>
        <v>332872.8</v>
      </c>
      <c r="Q78" s="122">
        <f t="shared" si="19"/>
        <v>332872.8</v>
      </c>
      <c r="R78" s="122">
        <f t="shared" si="19"/>
        <v>332872.8</v>
      </c>
      <c r="S78" s="122">
        <f t="shared" si="19"/>
        <v>332872.8</v>
      </c>
      <c r="T78" s="122">
        <f t="shared" si="19"/>
        <v>332872.8</v>
      </c>
      <c r="U78" s="122">
        <f t="shared" si="19"/>
        <v>332872.8</v>
      </c>
      <c r="V78" s="122">
        <f t="shared" si="19"/>
        <v>332872.8</v>
      </c>
      <c r="W78" s="122">
        <f t="shared" si="19"/>
        <v>332872.8</v>
      </c>
      <c r="X78" s="122">
        <f t="shared" si="19"/>
        <v>332872.8</v>
      </c>
      <c r="Y78" s="122">
        <f t="shared" si="19"/>
        <v>332872.8</v>
      </c>
      <c r="Z78" s="122">
        <f t="shared" si="19"/>
        <v>332872.8</v>
      </c>
      <c r="AA78" s="122">
        <f t="shared" si="19"/>
        <v>332872.8</v>
      </c>
      <c r="AB78" s="122">
        <f t="shared" si="19"/>
        <v>332872.8</v>
      </c>
      <c r="AC78" s="122">
        <f t="shared" si="19"/>
        <v>332872.8</v>
      </c>
      <c r="AD78" s="122">
        <f t="shared" si="19"/>
        <v>332872.8</v>
      </c>
      <c r="AE78" s="122">
        <f t="shared" si="19"/>
        <v>332872.8</v>
      </c>
      <c r="AF78" s="122">
        <f t="shared" si="19"/>
        <v>332872.8</v>
      </c>
      <c r="AG78" s="122">
        <f t="shared" si="19"/>
        <v>332872.8</v>
      </c>
      <c r="AH78" s="122">
        <f t="shared" si="19"/>
        <v>332872.8</v>
      </c>
      <c r="AI78" s="122">
        <f t="shared" si="19"/>
        <v>332872.8</v>
      </c>
      <c r="AJ78" s="122">
        <f t="shared" si="19"/>
        <v>332872.8</v>
      </c>
      <c r="AK78" s="122">
        <f t="shared" si="19"/>
        <v>332872.8</v>
      </c>
      <c r="AL78" s="122">
        <f t="shared" si="19"/>
        <v>332872.8</v>
      </c>
      <c r="AM78" s="122">
        <f t="shared" si="19"/>
        <v>332872.8</v>
      </c>
      <c r="AN78" s="122">
        <f t="shared" si="19"/>
        <v>332872.8</v>
      </c>
      <c r="AO78" s="122">
        <f t="shared" si="19"/>
        <v>332872.8</v>
      </c>
      <c r="AP78" s="122">
        <f t="shared" si="19"/>
        <v>332872.8</v>
      </c>
      <c r="AQ78" s="122">
        <f t="shared" si="19"/>
        <v>332872.8</v>
      </c>
      <c r="AR78" s="122">
        <f t="shared" si="19"/>
        <v>332872.8</v>
      </c>
      <c r="AS78" s="122">
        <f t="shared" si="19"/>
        <v>332872.8</v>
      </c>
      <c r="AT78" s="122">
        <f t="shared" si="19"/>
        <v>332872.8</v>
      </c>
      <c r="AU78" s="122">
        <f t="shared" si="19"/>
        <v>332872.8</v>
      </c>
      <c r="AV78" s="122">
        <f t="shared" si="19"/>
        <v>332872.8</v>
      </c>
      <c r="AW78" s="122">
        <f t="shared" si="19"/>
        <v>332872.8</v>
      </c>
      <c r="AX78" s="122">
        <f t="shared" si="19"/>
        <v>332872.8</v>
      </c>
      <c r="AY78" s="122">
        <f t="shared" si="19"/>
        <v>332872.8</v>
      </c>
      <c r="AZ78" s="122">
        <f t="shared" si="19"/>
        <v>332872.8</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-60089.254841977723</v>
      </c>
      <c r="D80" s="122">
        <f>IF(SUM($B$73:D73)+SUM($A$80:C80)&gt;0,0,SUM($B$73:D73)-SUM($A$80:C80))</f>
        <v>-68859.038052282762</v>
      </c>
      <c r="E80" s="122">
        <f>IF(SUM($B$73:E73)+SUM($A$80:D80)&gt;0,0,SUM($B$73:E73)-SUM($A$80:D80))</f>
        <v>-75881.585385760758</v>
      </c>
      <c r="F80" s="122">
        <f>IF(SUM($B$73:F73)+SUM($A$80:E80)&gt;0,0,SUM($B$73:F73)-SUM($A$80:E80))</f>
        <v>-83092.830633598031</v>
      </c>
      <c r="G80" s="122">
        <f>IF(SUM($B$73:G73)+SUM($A$80:F80)&gt;0,0,SUM($B$73:G73)-SUM($A$80:F80))</f>
        <v>-90499.004387306573</v>
      </c>
      <c r="H80" s="122">
        <f>IF(SUM($B$73:H73)+SUM($A$80:G80)&gt;0,0,SUM($B$73:H73)-SUM($A$80:G80))</f>
        <v>-98105.064417560643</v>
      </c>
      <c r="I80" s="122">
        <f>IF(SUM($B$73:I73)+SUM($A$80:H80)&gt;0,0,SUM($B$73:I73)-SUM($A$80:H80))</f>
        <v>-103436.65388942556</v>
      </c>
      <c r="J80" s="122">
        <f>IF(SUM($B$73:J73)+SUM($A$80:I80)&gt;0,0,SUM($B$73:J73)-SUM($A$80:I80))</f>
        <v>-111461.32467777818</v>
      </c>
      <c r="K80" s="122">
        <f>IF(SUM($B$73:K73)+SUM($A$80:J80)&gt;0,0,SUM($B$73:K73)-SUM($A$80:J80))</f>
        <v>-119704.76598498132</v>
      </c>
      <c r="L80" s="122">
        <f>IF(SUM($B$73:L73)+SUM($A$80:K80)&gt;0,0,SUM($B$73:L73)-SUM($A$80:K80))</f>
        <v>-128173.54092660057</v>
      </c>
      <c r="M80" s="122">
        <f>IF(SUM($B$73:M73)+SUM($A$80:L80)&gt;0,0,SUM($B$73:M73)-SUM($A$80:L80))</f>
        <v>-273574.08722014236</v>
      </c>
      <c r="N80" s="122">
        <f>IF(SUM($B$73:N73)+SUM($A$80:M80)&gt;0,0,SUM($B$73:N73)-SUM($A$80:M80))</f>
        <v>-286615.00258921622</v>
      </c>
      <c r="O80" s="122">
        <f>IF(SUM($B$73:O73)+SUM($A$80:N80)&gt;0,0,SUM($B$73:O73)-SUM($A$80:N80))</f>
        <v>-297544.49306006567</v>
      </c>
      <c r="P80" s="122">
        <f>IF(SUM($B$73:P73)+SUM($A$80:O80)&gt;0,0,SUM($B$73:P73)-SUM($A$80:O80))</f>
        <v>-311335.00187737262</v>
      </c>
      <c r="Q80" s="122">
        <f>IF(SUM($B$73:Q73)+SUM($A$80:P80)&gt;0,0,SUM($B$73:Q73)-SUM($A$80:P80))</f>
        <v>-325517.25635439856</v>
      </c>
      <c r="R80" s="122">
        <f>IF(SUM($B$73:R73)+SUM($A$80:Q80)&gt;0,0,SUM($B$73:R73)-SUM($A$80:Q80))</f>
        <v>-340103.00886093499</v>
      </c>
      <c r="S80" s="122">
        <f>IF(SUM($B$73:S73)+SUM($A$80:R80)&gt;0,0,SUM($B$73:S73)-SUM($A$80:R80))</f>
        <v>-355104.36433786759</v>
      </c>
      <c r="T80" s="122">
        <f>IF(SUM($B$73:T73)+SUM($A$80:S80)&gt;0,0,SUM($B$73:T73)-SUM($A$80:S80))</f>
        <v>-370533.79087430844</v>
      </c>
      <c r="U80" s="122">
        <f>IF(SUM($B$73:U73)+SUM($A$80:T80)&gt;0,0,SUM($B$73:U73)-SUM($A$80:T80))</f>
        <v>-383923.44784754561</v>
      </c>
      <c r="V80" s="122">
        <f>IF(SUM($B$73:V73)+SUM($A$80:U80)&gt;0,0,SUM($B$73:V73)-SUM($A$80:U80))</f>
        <v>-400247.92816231214</v>
      </c>
      <c r="W80" s="122">
        <f>IF(SUM($B$73:W73)+SUM($A$80:V80)&gt;0,0,SUM($B$73:W73)-SUM($A$80:V80))</f>
        <v>-508644.69207419455</v>
      </c>
      <c r="X80" s="122">
        <f>IF(SUM($B$73:X73)+SUM($A$80:W80)&gt;0,0,SUM($B$73:X73)-SUM($A$80:W80))</f>
        <v>-528666.87050615996</v>
      </c>
      <c r="Y80" s="122">
        <f>IF(SUM($B$73:Y73)+SUM($A$80:X80)&gt;0,0,SUM($B$73:Y73)-SUM($A$80:X80))</f>
        <v>-549267.7446862841</v>
      </c>
      <c r="Z80" s="122">
        <f>IF(SUM($B$73:Z73)+SUM($A$80:Y80)&gt;0,0,SUM($B$73:Z73)-SUM($A$80:Y80))</f>
        <v>-570464.6754870126</v>
      </c>
      <c r="AA80" s="122">
        <f>IF(SUM($B$73:AA73)+SUM($A$80:Z80)&gt;0,0,SUM($B$73:AA73)-SUM($A$80:Z80))</f>
        <v>-592275.54460696224</v>
      </c>
      <c r="AB80" s="122">
        <f>IF(SUM($B$73:AB73)+SUM($A$80:AA80)&gt;0,0,SUM($B$73:AB73)-SUM($A$80:AA80))</f>
        <v>-614718.77019571047</v>
      </c>
      <c r="AC80" s="122">
        <f>IF(SUM($B$73:AC73)+SUM($A$80:AB80)&gt;0,0,SUM($B$73:AC73)-SUM($A$80:AB80))</f>
        <v>-637813.32294732239</v>
      </c>
      <c r="AD80" s="122">
        <f>IF(SUM($B$73:AD73)+SUM($A$80:AC80)&gt;0,0,SUM($B$73:AD73)-SUM($A$80:AC80))</f>
        <v>-661578.74267668184</v>
      </c>
      <c r="AE80" s="122">
        <f>IF(SUM($B$73:AE73)+SUM($A$80:AD80)&gt;0,0,SUM($B$73:AE73)-SUM($A$80:AD80))</f>
        <v>-686035.15539312176</v>
      </c>
      <c r="AF80" s="122">
        <f>IF(SUM($B$73:AF73)+SUM($A$80:AE80)&gt;0,0,SUM($B$73:AF73)-SUM($A$80:AE80))</f>
        <v>-711203.29088625498</v>
      </c>
      <c r="AG80" s="122">
        <f>IF(SUM($B$73:AG73)+SUM($A$80:AF80)&gt;0,0,SUM($B$73:AG73)-SUM($A$80:AF80))</f>
        <v>-737104.50083938241</v>
      </c>
      <c r="AH80" s="122">
        <f>IF(SUM($B$73:AH73)+SUM($A$80:AG80)&gt;0,0,SUM($B$73:AH73)-SUM($A$80:AG80))</f>
        <v>-763760.77748630382</v>
      </c>
      <c r="AI80" s="122">
        <f>IF(SUM($B$73:AI73)+SUM($A$80:AH80)&gt;0,0,SUM($B$73:AI73)-SUM($A$80:AH80))</f>
        <v>-791194.77282783203</v>
      </c>
      <c r="AJ80" s="122">
        <f>IF(SUM($B$73:AJ73)+SUM($A$80:AI80)&gt;0,0,SUM($B$73:AJ73)-SUM($A$80:AI80))</f>
        <v>-819429.818424806</v>
      </c>
      <c r="AK80" s="122">
        <f>IF(SUM($B$73:AK73)+SUM($A$80:AJ80)&gt;0,0,SUM($B$73:AK73)-SUM($A$80:AJ80))</f>
        <v>-848489.94578489102</v>
      </c>
      <c r="AL80" s="122">
        <f>IF(SUM($B$73:AL73)+SUM($A$80:AK80)&gt;0,0,SUM($B$73:AL73)-SUM($A$80:AK80))</f>
        <v>-878399.90736097656</v>
      </c>
      <c r="AM80" s="122">
        <f>IF(SUM($B$73:AM73)+SUM($A$80:AL80)&gt;0,0,SUM($B$73:AM73)-SUM($A$80:AL80))</f>
        <v>-909185.19817954488</v>
      </c>
      <c r="AN80" s="122">
        <f>IF(SUM($B$73:AN73)+SUM($A$80:AM80)&gt;0,0,SUM($B$73:AN73)-SUM($A$80:AM80))</f>
        <v>-940872.07811787352</v>
      </c>
      <c r="AO80" s="122">
        <f>IF(SUM($B$73:AO73)+SUM($A$80:AN80)&gt;0,0,SUM($B$73:AO73)-SUM($A$80:AN80))</f>
        <v>-973487.59484954923</v>
      </c>
      <c r="AP80" s="122">
        <f>IF(SUM($B$73:AP73)+SUM($A$80:AO80)&gt;0,0,SUM($B$73:AP73)-SUM($A$80:AO80))</f>
        <v>-1007059.6074783728</v>
      </c>
      <c r="AQ80" s="122">
        <f>IF(SUM($B$73:AQ73)+SUM($A$80:AP80)&gt;0,0,SUM($B$73:AQ73)-SUM($A$80:AP80))</f>
        <v>-1041616.8108812645</v>
      </c>
      <c r="AR80" s="122">
        <f>IF(SUM($B$73:AR73)+SUM($A$80:AQ80)&gt;0,0,SUM($B$73:AR73)-SUM($A$80:AQ80))</f>
        <v>-1077188.7607814409</v>
      </c>
      <c r="AS80" s="122">
        <f>IF(SUM($B$73:AS73)+SUM($A$80:AR80)&gt;0,0,SUM($B$73:AS73)-SUM($A$80:AR80))</f>
        <v>-1113805.8995738253</v>
      </c>
      <c r="AT80" s="122">
        <f>IF(SUM($B$73:AT73)+SUM($A$80:AS80)&gt;0,0,SUM($B$73:AT73)-SUM($A$80:AS80))</f>
        <v>-1151499.5829251781</v>
      </c>
      <c r="AU80" s="122">
        <f>IF(SUM($B$73:AU73)+SUM($A$80:AT80)&gt;0,0,SUM($B$73:AU73)-SUM($A$80:AT80))</f>
        <v>-1190302.1071722731</v>
      </c>
      <c r="AV80" s="122">
        <f>IF(SUM($B$73:AV73)+SUM($A$80:AU80)&gt;0,0,SUM($B$73:AV73)-SUM($A$80:AU80))</f>
        <v>-1230246.737541981</v>
      </c>
      <c r="AW80" s="122">
        <f>IF(SUM($B$73:AW73)+SUM($A$80:AV80)&gt;0,0,SUM($B$73:AW73)-SUM($A$80:AV80))</f>
        <v>-1271367.7372179814</v>
      </c>
      <c r="AX80" s="122">
        <f>IF(SUM($B$73:AX73)+SUM($A$80:AW80)&gt;0,0,SUM($B$73:AX73)-SUM($A$80:AW80))</f>
        <v>-1313700.39727946</v>
      </c>
      <c r="AY80" s="122">
        <f>IF(SUM($B$73:AY73)+SUM($A$80:AX80)&gt;0,0,SUM($B$73:AY73)-SUM($A$80:AX80))</f>
        <v>-1357281.067537982</v>
      </c>
      <c r="AZ80" s="122">
        <f>IF(SUM($B$73:AZ73)+SUM($A$80:AY80)&gt;0,0,SUM($B$73:AZ73)-SUM($A$80:AY80))</f>
        <v>-1402147.1882994622</v>
      </c>
    </row>
    <row r="81" spans="1:52" x14ac:dyDescent="0.25">
      <c r="A81" s="211" t="s">
        <v>255</v>
      </c>
      <c r="B81" s="122">
        <v>5900546.8691999996</v>
      </c>
      <c r="C81" s="122">
        <f>IF(((SUM($B$60:C60)+SUM($B$62:C66))+SUM($B$83:C83))&lt;0,((SUM($B$60:C60)+SUM($B$62:C66))+SUM($B$83:C83))*0.18-SUM($A$81:B81),IF(SUM($B$81:B81)&lt;0,0-SUM($B$81:B81),0))</f>
        <v>-8717154.9095862191</v>
      </c>
      <c r="D81" s="122">
        <f>IF(((SUM($B$60:D60)+SUM($B$62:D66))+SUM($B$83:D83))&lt;0,((SUM($B$60:D60)+SUM($B$62:D66))+SUM($B$83:D83))*0.18-SUM($A$81:C81),IF(SUM($B$81:C81)&lt;0,0-SUM($B$81:C81),0))</f>
        <v>186480.87635905435</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220868.40545800026</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187810.11672603205</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-16643639.999999998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-10743093.130799998</v>
      </c>
      <c r="C85" s="121">
        <f t="shared" ref="C85:AZ85" si="23">SUM(C77:C84)</f>
        <v>-8143925.0902183084</v>
      </c>
      <c r="D85" s="121">
        <f>SUM(D77:D84)</f>
        <v>794789.82856818545</v>
      </c>
      <c r="E85" s="121">
        <f>SUM(E77:E84)</f>
        <v>828541.22235822782</v>
      </c>
      <c r="F85" s="121">
        <f t="shared" si="23"/>
        <v>863217.23592863022</v>
      </c>
      <c r="G85" s="121">
        <f t="shared" si="23"/>
        <v>898848.39917780203</v>
      </c>
      <c r="H85" s="121">
        <f t="shared" si="23"/>
        <v>935459.00518204714</v>
      </c>
      <c r="I85" s="121">
        <f t="shared" si="23"/>
        <v>960924.70545018511</v>
      </c>
      <c r="J85" s="121">
        <f t="shared" si="23"/>
        <v>999586.504169113</v>
      </c>
      <c r="K85" s="121">
        <f t="shared" si="23"/>
        <v>1039320.2784304083</v>
      </c>
      <c r="L85" s="121">
        <f t="shared" si="23"/>
        <v>1080158.1875003427</v>
      </c>
      <c r="M85" s="121">
        <f t="shared" si="23"/>
        <v>1791961.7761946968</v>
      </c>
      <c r="N85" s="121">
        <f t="shared" si="23"/>
        <v>1855203.1733591598</v>
      </c>
      <c r="O85" s="121">
        <f t="shared" si="23"/>
        <v>1710860.8889662949</v>
      </c>
      <c r="P85" s="121">
        <f t="shared" si="23"/>
        <v>1578212.8075094901</v>
      </c>
      <c r="Q85" s="121">
        <f t="shared" si="23"/>
        <v>1634941.8254175931</v>
      </c>
      <c r="R85" s="121">
        <f t="shared" si="23"/>
        <v>1693284.8354437402</v>
      </c>
      <c r="S85" s="121">
        <f t="shared" si="23"/>
        <v>1753290.2573514711</v>
      </c>
      <c r="T85" s="121">
        <f t="shared" si="23"/>
        <v>1815007.963497234</v>
      </c>
      <c r="U85" s="121">
        <f t="shared" si="23"/>
        <v>1868566.5913901832</v>
      </c>
      <c r="V85" s="121">
        <f t="shared" si="23"/>
        <v>1933864.5126492465</v>
      </c>
      <c r="W85" s="121">
        <f t="shared" si="23"/>
        <v>2367451.5682967771</v>
      </c>
      <c r="X85" s="121">
        <f t="shared" si="23"/>
        <v>2447540.2820246387</v>
      </c>
      <c r="Y85" s="121">
        <f t="shared" si="23"/>
        <v>2529943.7787451362</v>
      </c>
      <c r="Z85" s="121">
        <f t="shared" si="23"/>
        <v>2614731.5019480493</v>
      </c>
      <c r="AA85" s="121">
        <f t="shared" si="23"/>
        <v>2701974.9784278497</v>
      </c>
      <c r="AB85" s="121">
        <f t="shared" si="23"/>
        <v>2791747.880782844</v>
      </c>
      <c r="AC85" s="121">
        <f t="shared" si="23"/>
        <v>2884126.0917892875</v>
      </c>
      <c r="AD85" s="121">
        <f t="shared" si="23"/>
        <v>2979187.7707067244</v>
      </c>
      <c r="AE85" s="121">
        <f t="shared" si="23"/>
        <v>3077013.4215724859</v>
      </c>
      <c r="AF85" s="121">
        <f t="shared" si="23"/>
        <v>3177685.9635450193</v>
      </c>
      <c r="AG85" s="121">
        <f t="shared" si="23"/>
        <v>3281290.8033575285</v>
      </c>
      <c r="AH85" s="121">
        <f t="shared" si="23"/>
        <v>3387915.9099452123</v>
      </c>
      <c r="AI85" s="121">
        <f t="shared" si="23"/>
        <v>3497651.8913113279</v>
      </c>
      <c r="AJ85" s="121">
        <f t="shared" si="23"/>
        <v>3610592.0736992266</v>
      </c>
      <c r="AK85" s="121">
        <f t="shared" si="23"/>
        <v>3726832.5831395611</v>
      </c>
      <c r="AL85" s="121">
        <f t="shared" si="23"/>
        <v>3846472.429443907</v>
      </c>
      <c r="AM85" s="121">
        <f t="shared" si="23"/>
        <v>3969613.592718184</v>
      </c>
      <c r="AN85" s="121">
        <f t="shared" si="23"/>
        <v>4096361.1124714846</v>
      </c>
      <c r="AO85" s="121">
        <f t="shared" si="23"/>
        <v>4226823.1793981884</v>
      </c>
      <c r="AP85" s="121">
        <f t="shared" si="23"/>
        <v>4361111.2299134936</v>
      </c>
      <c r="AQ85" s="121">
        <f t="shared" si="23"/>
        <v>4499340.0435250578</v>
      </c>
      <c r="AR85" s="121">
        <f t="shared" si="23"/>
        <v>4641627.8431257689</v>
      </c>
      <c r="AS85" s="121">
        <f t="shared" si="23"/>
        <v>4788096.3982952992</v>
      </c>
      <c r="AT85" s="121">
        <f t="shared" si="23"/>
        <v>4938871.1317007188</v>
      </c>
      <c r="AU85" s="121">
        <f t="shared" si="23"/>
        <v>5094081.2286890987</v>
      </c>
      <c r="AV85" s="121">
        <f t="shared" si="23"/>
        <v>5253859.7501679286</v>
      </c>
      <c r="AW85" s="121">
        <f t="shared" si="23"/>
        <v>5418343.7488719244</v>
      </c>
      <c r="AX85" s="121">
        <f t="shared" si="23"/>
        <v>5587674.3891178416</v>
      </c>
      <c r="AY85" s="121">
        <f t="shared" si="23"/>
        <v>5761997.0701519353</v>
      </c>
      <c r="AZ85" s="121">
        <f t="shared" si="23"/>
        <v>5941461.5531978533</v>
      </c>
    </row>
    <row r="86" spans="1:52" s="175" customFormat="1" ht="14.25" x14ac:dyDescent="0.25">
      <c r="A86" s="212" t="s">
        <v>468</v>
      </c>
      <c r="B86" s="121">
        <f>SUM($B$85:B85)</f>
        <v>-10743093.130799998</v>
      </c>
      <c r="C86" s="121">
        <f>SUM($B$85:C85)</f>
        <v>-18887018.221018307</v>
      </c>
      <c r="D86" s="121">
        <f>SUM($B$85:D85)</f>
        <v>-18092228.39245012</v>
      </c>
      <c r="E86" s="121">
        <f>SUM($B$85:E85)</f>
        <v>-17263687.170091894</v>
      </c>
      <c r="F86" s="121">
        <f>SUM($B$85:F85)</f>
        <v>-16400469.934163263</v>
      </c>
      <c r="G86" s="121">
        <f>SUM($B$85:G85)</f>
        <v>-15501621.53498546</v>
      </c>
      <c r="H86" s="121">
        <f>SUM($B$85:H85)</f>
        <v>-14566162.529803414</v>
      </c>
      <c r="I86" s="121">
        <f>SUM($B$85:I85)</f>
        <v>-13605237.824353229</v>
      </c>
      <c r="J86" s="121">
        <f>SUM($B$85:J85)</f>
        <v>-12605651.320184115</v>
      </c>
      <c r="K86" s="121">
        <f>SUM($B$85:K85)</f>
        <v>-11566331.041753707</v>
      </c>
      <c r="L86" s="121">
        <f>SUM($B$85:L85)</f>
        <v>-10486172.854253365</v>
      </c>
      <c r="M86" s="121">
        <f>SUM($B$85:M85)</f>
        <v>-8694211.0780586675</v>
      </c>
      <c r="N86" s="121">
        <f>SUM($B$85:N85)</f>
        <v>-6839007.9046995081</v>
      </c>
      <c r="O86" s="121">
        <f>SUM($B$85:O85)</f>
        <v>-5128147.0157332132</v>
      </c>
      <c r="P86" s="121">
        <f>SUM($B$85:P85)</f>
        <v>-3549934.2082237229</v>
      </c>
      <c r="Q86" s="121">
        <f>SUM($B$85:Q85)</f>
        <v>-1914992.3828061298</v>
      </c>
      <c r="R86" s="121">
        <f>SUM($B$85:R85)</f>
        <v>-221707.54736238951</v>
      </c>
      <c r="S86" s="121">
        <f>SUM($B$85:S85)</f>
        <v>1531582.7099890816</v>
      </c>
      <c r="T86" s="121">
        <f>SUM($B$85:T85)</f>
        <v>3346590.6734863156</v>
      </c>
      <c r="U86" s="121">
        <f>SUM($B$85:U85)</f>
        <v>5215157.2648764988</v>
      </c>
      <c r="V86" s="121">
        <f>SUM($B$85:V85)</f>
        <v>7149021.7775257453</v>
      </c>
      <c r="W86" s="121">
        <f>SUM($B$85:W85)</f>
        <v>9516473.3458225224</v>
      </c>
      <c r="X86" s="121">
        <f>SUM($B$85:X85)</f>
        <v>11964013.627847161</v>
      </c>
      <c r="Y86" s="121">
        <f>SUM($B$85:Y85)</f>
        <v>14493957.406592298</v>
      </c>
      <c r="Z86" s="121">
        <f>SUM($B$85:Z85)</f>
        <v>17108688.908540346</v>
      </c>
      <c r="AA86" s="121">
        <f>SUM($B$85:AA85)</f>
        <v>19810663.886968195</v>
      </c>
      <c r="AB86" s="121">
        <f>SUM($B$85:AB85)</f>
        <v>22602411.767751038</v>
      </c>
      <c r="AC86" s="121">
        <f>SUM($B$85:AC85)</f>
        <v>25486537.859540325</v>
      </c>
      <c r="AD86" s="121">
        <f>SUM($B$85:AD85)</f>
        <v>28465725.630247049</v>
      </c>
      <c r="AE86" s="121">
        <f>SUM($B$85:AE85)</f>
        <v>31542739.051819533</v>
      </c>
      <c r="AF86" s="121">
        <f>SUM($B$85:AF85)</f>
        <v>34720425.01536455</v>
      </c>
      <c r="AG86" s="121">
        <f>SUM($B$85:AG85)</f>
        <v>38001715.818722077</v>
      </c>
      <c r="AH86" s="121">
        <f>SUM($B$85:AH85)</f>
        <v>41389631.728667289</v>
      </c>
      <c r="AI86" s="121">
        <f>SUM($B$85:AI85)</f>
        <v>44887283.619978614</v>
      </c>
      <c r="AJ86" s="121">
        <f>SUM($B$85:AJ85)</f>
        <v>48497875.693677843</v>
      </c>
      <c r="AK86" s="121">
        <f>SUM($B$85:AK85)</f>
        <v>52224708.276817404</v>
      </c>
      <c r="AL86" s="121">
        <f>SUM($B$85:AL85)</f>
        <v>56071180.706261307</v>
      </c>
      <c r="AM86" s="121">
        <f>SUM($B$85:AM85)</f>
        <v>60040794.298979491</v>
      </c>
      <c r="AN86" s="121">
        <f>SUM($B$85:AN85)</f>
        <v>64137155.411450975</v>
      </c>
      <c r="AO86" s="121">
        <f>SUM($B$85:AO85)</f>
        <v>68363978.590849161</v>
      </c>
      <c r="AP86" s="121">
        <f>SUM($B$85:AP85)</f>
        <v>72725089.820762649</v>
      </c>
      <c r="AQ86" s="121">
        <f>SUM($B$85:AQ85)</f>
        <v>77224429.864287704</v>
      </c>
      <c r="AR86" s="121">
        <f>SUM($B$85:AR85)</f>
        <v>81866057.70741348</v>
      </c>
      <c r="AS86" s="121">
        <f>SUM($B$85:AS85)</f>
        <v>86654154.105708778</v>
      </c>
      <c r="AT86" s="121">
        <f>SUM($B$85:AT85)</f>
        <v>91593025.237409502</v>
      </c>
      <c r="AU86" s="121">
        <f>SUM($B$85:AU85)</f>
        <v>96687106.466098607</v>
      </c>
      <c r="AV86" s="121">
        <f>SUM($B$85:AV85)</f>
        <v>101940966.21626654</v>
      </c>
      <c r="AW86" s="121">
        <f>SUM($B$85:AW85)</f>
        <v>107359309.96513847</v>
      </c>
      <c r="AX86" s="121">
        <f>SUM($B$85:AX85)</f>
        <v>112946984.3542563</v>
      </c>
      <c r="AY86" s="121">
        <f>SUM($B$85:AY85)</f>
        <v>118708981.42440824</v>
      </c>
      <c r="AZ86" s="121">
        <f>SUM($B$85:AZ85)</f>
        <v>124650442.97760609</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469</v>
      </c>
      <c r="B88" s="121">
        <f t="shared" ref="B88:AY88" si="25">B85*B87</f>
        <v>-10743093.130799998</v>
      </c>
      <c r="C88" s="121">
        <f t="shared" si="25"/>
        <v>-6815000.075496492</v>
      </c>
      <c r="D88" s="121">
        <f t="shared" si="25"/>
        <v>556565.76640337915</v>
      </c>
      <c r="E88" s="121">
        <f t="shared" si="25"/>
        <v>485523.66732221469</v>
      </c>
      <c r="F88" s="121">
        <f t="shared" si="25"/>
        <v>423300.20833293739</v>
      </c>
      <c r="G88" s="121">
        <f t="shared" si="25"/>
        <v>368847.56680643227</v>
      </c>
      <c r="H88" s="121">
        <f t="shared" si="25"/>
        <v>321230.91027068486</v>
      </c>
      <c r="I88" s="121">
        <f t="shared" si="25"/>
        <v>276130.27300741262</v>
      </c>
      <c r="J88" s="121">
        <f t="shared" si="25"/>
        <v>240368.27215692194</v>
      </c>
      <c r="K88" s="121">
        <f t="shared" si="25"/>
        <v>209140.55367920676</v>
      </c>
      <c r="L88" s="121">
        <f t="shared" si="25"/>
        <v>181889.78477220616</v>
      </c>
      <c r="M88" s="121">
        <f t="shared" si="25"/>
        <v>252511.86149772344</v>
      </c>
      <c r="N88" s="121">
        <f t="shared" si="25"/>
        <v>218764.38254630912</v>
      </c>
      <c r="O88" s="121">
        <f t="shared" si="25"/>
        <v>168823.12287991101</v>
      </c>
      <c r="P88" s="121">
        <f t="shared" si="25"/>
        <v>130321.14573357887</v>
      </c>
      <c r="Q88" s="121">
        <f t="shared" si="25"/>
        <v>112975.35766411286</v>
      </c>
      <c r="R88" s="121">
        <f t="shared" si="25"/>
        <v>97913.716294190119</v>
      </c>
      <c r="S88" s="121">
        <f t="shared" si="25"/>
        <v>84839.75969068527</v>
      </c>
      <c r="T88" s="121">
        <f t="shared" si="25"/>
        <v>73494.736939422219</v>
      </c>
      <c r="U88" s="121">
        <f t="shared" si="25"/>
        <v>63316.715673496605</v>
      </c>
      <c r="V88" s="121">
        <f t="shared" si="25"/>
        <v>54836.274060538766</v>
      </c>
      <c r="W88" s="121">
        <f t="shared" si="25"/>
        <v>56176.553643899504</v>
      </c>
      <c r="X88" s="121">
        <f t="shared" si="25"/>
        <v>48599.962255475104</v>
      </c>
      <c r="Y88" s="121">
        <f t="shared" si="25"/>
        <v>42038.677854640991</v>
      </c>
      <c r="Z88" s="121">
        <f t="shared" si="25"/>
        <v>36357.781256711532</v>
      </c>
      <c r="AA88" s="121">
        <f t="shared" si="25"/>
        <v>31440.083502864924</v>
      </c>
      <c r="AB88" s="121">
        <f t="shared" si="25"/>
        <v>27183.830761799614</v>
      </c>
      <c r="AC88" s="121">
        <f t="shared" si="25"/>
        <v>23500.700124606341</v>
      </c>
      <c r="AD88" s="121">
        <f t="shared" si="25"/>
        <v>20314.050539833628</v>
      </c>
      <c r="AE88" s="121">
        <f t="shared" si="25"/>
        <v>17557.397324790887</v>
      </c>
      <c r="AF88" s="121">
        <f t="shared" si="25"/>
        <v>15173.082426276</v>
      </c>
      <c r="AG88" s="121">
        <f t="shared" si="25"/>
        <v>13111.115930159069</v>
      </c>
      <c r="AH88" s="121">
        <f t="shared" si="25"/>
        <v>11328.167273569279</v>
      </c>
      <c r="AI88" s="121">
        <f t="shared" si="25"/>
        <v>9786.6872324062824</v>
      </c>
      <c r="AJ88" s="121">
        <f t="shared" si="25"/>
        <v>8454.1440745587261</v>
      </c>
      <c r="AK88" s="121">
        <f t="shared" si="25"/>
        <v>7302.3593169655487</v>
      </c>
      <c r="AL88" s="121">
        <f t="shared" si="25"/>
        <v>6306.9303312901629</v>
      </c>
      <c r="AM88" s="121">
        <f t="shared" si="25"/>
        <v>5446.7286347419376</v>
      </c>
      <c r="AN88" s="121">
        <f t="shared" si="25"/>
        <v>4703.464103287839</v>
      </c>
      <c r="AO88" s="121">
        <f t="shared" si="25"/>
        <v>4061.3065756653359</v>
      </c>
      <c r="AP88" s="121">
        <f t="shared" si="25"/>
        <v>3506.5573976033461</v>
      </c>
      <c r="AQ88" s="121">
        <f t="shared" si="25"/>
        <v>3027.3644038585157</v>
      </c>
      <c r="AR88" s="121">
        <f t="shared" si="25"/>
        <v>2613.4746666246197</v>
      </c>
      <c r="AS88" s="121">
        <f t="shared" si="25"/>
        <v>2256.0200664455024</v>
      </c>
      <c r="AT88" s="121">
        <f t="shared" si="25"/>
        <v>1947.3313783049068</v>
      </c>
      <c r="AU88" s="121">
        <f t="shared" si="25"/>
        <v>1680.7771220493159</v>
      </c>
      <c r="AV88" s="121">
        <f t="shared" si="25"/>
        <v>1450.623912448453</v>
      </c>
      <c r="AW88" s="121">
        <f t="shared" si="25"/>
        <v>1251.9154686201434</v>
      </c>
      <c r="AX88" s="121">
        <f t="shared" si="25"/>
        <v>1080.3678128483859</v>
      </c>
      <c r="AY88" s="121">
        <f t="shared" si="25"/>
        <v>932.27851171713621</v>
      </c>
      <c r="AZ88" s="121">
        <f>AZ85*AZ87</f>
        <v>804.44809388130216</v>
      </c>
    </row>
    <row r="89" spans="1:52" s="175" customFormat="1" ht="14.25" x14ac:dyDescent="0.25">
      <c r="A89" s="210" t="s">
        <v>470</v>
      </c>
      <c r="B89" s="121">
        <f>SUM($B$88:B88)</f>
        <v>-10743093.130799998</v>
      </c>
      <c r="C89" s="121">
        <f>SUM($B$88:C88)</f>
        <v>-17558093.206296489</v>
      </c>
      <c r="D89" s="121">
        <f>SUM($B$88:D88)</f>
        <v>-17001527.439893108</v>
      </c>
      <c r="E89" s="121">
        <f>SUM($B$88:E88)</f>
        <v>-16516003.772570893</v>
      </c>
      <c r="F89" s="121">
        <f>SUM($B$88:F88)</f>
        <v>-16092703.564237956</v>
      </c>
      <c r="G89" s="121">
        <f>SUM($B$88:G88)</f>
        <v>-15723855.997431524</v>
      </c>
      <c r="H89" s="121">
        <f>SUM($B$88:H88)</f>
        <v>-15402625.087160839</v>
      </c>
      <c r="I89" s="121">
        <f>SUM($B$88:I88)</f>
        <v>-15126494.814153425</v>
      </c>
      <c r="J89" s="121">
        <f>SUM($B$88:J88)</f>
        <v>-14886126.541996503</v>
      </c>
      <c r="K89" s="121">
        <f>SUM($B$88:K88)</f>
        <v>-14676985.988317296</v>
      </c>
      <c r="L89" s="121">
        <f>SUM($B$88:L88)</f>
        <v>-14495096.20354509</v>
      </c>
      <c r="M89" s="121">
        <f>SUM($B$88:M88)</f>
        <v>-14242584.342047367</v>
      </c>
      <c r="N89" s="121">
        <f>SUM($B$88:N88)</f>
        <v>-14023819.959501058</v>
      </c>
      <c r="O89" s="121">
        <f>SUM($B$88:O88)</f>
        <v>-13854996.836621147</v>
      </c>
      <c r="P89" s="121">
        <f>SUM($B$88:P88)</f>
        <v>-13724675.690887569</v>
      </c>
      <c r="Q89" s="121">
        <f>SUM($B$88:Q88)</f>
        <v>-13611700.333223457</v>
      </c>
      <c r="R89" s="121">
        <f>SUM($B$88:R88)</f>
        <v>-13513786.616929267</v>
      </c>
      <c r="S89" s="121">
        <f>SUM($B$88:S88)</f>
        <v>-13428946.857238581</v>
      </c>
      <c r="T89" s="121">
        <f>SUM($B$88:T88)</f>
        <v>-13355452.120299159</v>
      </c>
      <c r="U89" s="121">
        <f>SUM($B$88:U88)</f>
        <v>-13292135.404625662</v>
      </c>
      <c r="V89" s="121">
        <f>SUM($B$88:V88)</f>
        <v>-13237299.130565124</v>
      </c>
      <c r="W89" s="121">
        <f>SUM($B$88:W88)</f>
        <v>-13181122.576921225</v>
      </c>
      <c r="X89" s="121">
        <f>SUM($B$88:X88)</f>
        <v>-13132522.61466575</v>
      </c>
      <c r="Y89" s="121">
        <f>SUM($B$88:Y88)</f>
        <v>-13090483.93681111</v>
      </c>
      <c r="Z89" s="121">
        <f>SUM($B$88:Z88)</f>
        <v>-13054126.155554399</v>
      </c>
      <c r="AA89" s="121">
        <f>SUM($B$88:AA88)</f>
        <v>-13022686.072051534</v>
      </c>
      <c r="AB89" s="121">
        <f>SUM($B$88:AB88)</f>
        <v>-12995502.241289735</v>
      </c>
      <c r="AC89" s="121">
        <f>SUM($B$88:AC88)</f>
        <v>-12972001.541165128</v>
      </c>
      <c r="AD89" s="121">
        <f>SUM($B$88:AD88)</f>
        <v>-12951687.490625294</v>
      </c>
      <c r="AE89" s="121">
        <f>SUM($B$88:AE88)</f>
        <v>-12934130.093300503</v>
      </c>
      <c r="AF89" s="121">
        <f>SUM($B$88:AF88)</f>
        <v>-12918957.010874227</v>
      </c>
      <c r="AG89" s="121">
        <f>SUM($B$88:AG88)</f>
        <v>-12905845.894944068</v>
      </c>
      <c r="AH89" s="121">
        <f>SUM($B$88:AH88)</f>
        <v>-12894517.727670498</v>
      </c>
      <c r="AI89" s="121">
        <f>SUM($B$88:AI88)</f>
        <v>-12884731.040438091</v>
      </c>
      <c r="AJ89" s="121">
        <f>SUM($B$88:AJ88)</f>
        <v>-12876276.896363532</v>
      </c>
      <c r="AK89" s="121">
        <f>SUM($B$88:AK88)</f>
        <v>-12868974.537046567</v>
      </c>
      <c r="AL89" s="121">
        <f>SUM($B$88:AL88)</f>
        <v>-12862667.606715277</v>
      </c>
      <c r="AM89" s="121">
        <f>SUM($B$88:AM88)</f>
        <v>-12857220.878080536</v>
      </c>
      <c r="AN89" s="121">
        <f>SUM($B$88:AN88)</f>
        <v>-12852517.413977249</v>
      </c>
      <c r="AO89" s="121">
        <f>SUM($B$88:AO88)</f>
        <v>-12848456.107401583</v>
      </c>
      <c r="AP89" s="121">
        <f>SUM($B$88:AP88)</f>
        <v>-12844949.550003979</v>
      </c>
      <c r="AQ89" s="121">
        <f>SUM($B$88:AQ88)</f>
        <v>-12841922.185600121</v>
      </c>
      <c r="AR89" s="121">
        <f>SUM($B$88:AR88)</f>
        <v>-12839308.710933495</v>
      </c>
      <c r="AS89" s="121">
        <f>SUM($B$88:AS88)</f>
        <v>-12837052.69086705</v>
      </c>
      <c r="AT89" s="121">
        <f>SUM($B$88:AT88)</f>
        <v>-12835105.359488744</v>
      </c>
      <c r="AU89" s="121">
        <f>SUM($B$88:AU88)</f>
        <v>-12833424.582366696</v>
      </c>
      <c r="AV89" s="121">
        <f>SUM($B$88:AV88)</f>
        <v>-12831973.958454248</v>
      </c>
      <c r="AW89" s="121">
        <f>SUM($B$88:AW88)</f>
        <v>-12830722.042985627</v>
      </c>
      <c r="AX89" s="121">
        <f>SUM($B$88:AX88)</f>
        <v>-12829641.67517278</v>
      </c>
      <c r="AY89" s="121">
        <f>SUM($B$88:AY88)</f>
        <v>-12828709.396661062</v>
      </c>
      <c r="AZ89" s="121">
        <f>SUM($B$88:AZ88)</f>
        <v>-12827904.94856718</v>
      </c>
    </row>
    <row r="90" spans="1:52" s="175" customFormat="1" ht="14.25" x14ac:dyDescent="0.25">
      <c r="A90" s="210"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7.6121600779919252E-3</v>
      </c>
      <c r="T90" s="126">
        <f>IF((ISERR(IRR($B$85:T85))),0,IF(IRR($B$85:T85)&lt;0,0,IRR($B$85:T85)))</f>
        <v>1.5248534793230517E-2</v>
      </c>
      <c r="U90" s="126">
        <f>IF((ISERR(IRR($B$85:U85))),0,IF(IRR($B$85:U85)&lt;0,0,IRR($B$85:U85)))</f>
        <v>2.1867067634925297E-2</v>
      </c>
      <c r="V90" s="126">
        <f>IF((ISERR(IRR($B$85:V85))),0,IF(IRR($B$85:V85)&lt;0,0,IRR($B$85:V85)))</f>
        <v>2.7667571022472082E-2</v>
      </c>
      <c r="W90" s="126">
        <f>IF((ISERR(IRR($B$85:W85))),0,IF(IRR($B$85:W85)&lt;0,0,IRR($B$85:W85)))</f>
        <v>3.3643833978381554E-2</v>
      </c>
      <c r="X90" s="126">
        <f>IF((ISERR(IRR($B$85:X85))),0,IF(IRR($B$85:X85)&lt;0,0,IRR($B$85:X85)))</f>
        <v>3.8822159295614611E-2</v>
      </c>
      <c r="Y90" s="126">
        <f>IF((ISERR(IRR($B$85:Y85))),0,IF(IRR($B$85:Y85)&lt;0,0,IRR($B$85:Y85)))</f>
        <v>4.3343672905391095E-2</v>
      </c>
      <c r="Z90" s="126">
        <f>IF((ISERR(IRR($B$85:Z85))),0,IF(IRR($B$85:Z85)&lt;0,0,IRR($B$85:Z85)))</f>
        <v>4.7317300342738511E-2</v>
      </c>
      <c r="AA90" s="126">
        <f>IF((ISERR(IRR($B$85:AA85))),0,IF(IRR($B$85:AA85)&lt;0,0,IRR($B$85:AA85)))</f>
        <v>5.0828902512116247E-2</v>
      </c>
      <c r="AB90" s="126">
        <f>IF((ISERR(IRR($B$85:AB85))),0,IF(IRR($B$85:AB85)&lt;0,0,IRR($B$85:AB85)))</f>
        <v>5.3947311852580393E-2</v>
      </c>
      <c r="AC90" s="126">
        <f>IF((ISERR(IRR($B$85:AC85))),0,IF(IRR($B$85:AC85)&lt;0,0,IRR($B$85:AC85)))</f>
        <v>5.6728481281818066E-2</v>
      </c>
      <c r="AD90" s="126">
        <f>IF((ISERR(IRR($B$85:AD85))),0,IF(IRR($B$85:AD85)&lt;0,0,IRR($B$85:AD85)))</f>
        <v>5.9218428241560872E-2</v>
      </c>
      <c r="AE90" s="126">
        <f>IF((ISERR(IRR($B$85:AE85))),0,IF(IRR($B$85:AE85)&lt;0,0,IRR($B$85:AE85)))</f>
        <v>6.1455378989868192E-2</v>
      </c>
      <c r="AF90" s="126">
        <f>IF((ISERR(IRR($B$85:AF85))),0,IF(IRR($B$85:AF85)&lt;0,0,IRR($B$85:AF85)))</f>
        <v>6.3471364671663366E-2</v>
      </c>
      <c r="AG90" s="126">
        <f>IF((ISERR(IRR($B$85:AG85))),0,IF(IRR($B$85:AG85)&lt;0,0,IRR($B$85:AG85)))</f>
        <v>6.5293431294206616E-2</v>
      </c>
      <c r="AH90" s="126">
        <f>IF((ISERR(IRR($B$85:AH85))),0,IF(IRR($B$85:AH85)&lt;0,0,IRR($B$85:AH85)))</f>
        <v>6.6944571485791693E-2</v>
      </c>
      <c r="AI90" s="126">
        <f>IF((ISERR(IRR($B$85:AI85))),0,IF(IRR($B$85:AI85)&lt;0,0,IRR($B$85:AI85)))</f>
        <v>6.8444451800419914E-2</v>
      </c>
      <c r="AJ90" s="126">
        <f>IF((ISERR(IRR($B$85:AJ85))),0,IF(IRR($B$85:AJ85)&lt;0,0,IRR($B$85:AJ85)))</f>
        <v>6.9809987202467338E-2</v>
      </c>
      <c r="AK90" s="126">
        <f>IF((ISERR(IRR($B$85:AK85))),0,IF(IRR($B$85:AK85)&lt;0,0,IRR($B$85:AK85)))</f>
        <v>7.105579962008135E-2</v>
      </c>
      <c r="AL90" s="126">
        <f>IF((ISERR(IRR($B$85:AL85))),0,IF(IRR($B$85:AL85)&lt;0,0,IRR($B$85:AL85)))</f>
        <v>7.2194587396296583E-2</v>
      </c>
      <c r="AM90" s="126">
        <f>IF((ISERR(IRR($B$85:AM85))),0,IF(IRR($B$85:AM85)&lt;0,0,IRR($B$85:AM85)))</f>
        <v>7.3237425459946826E-2</v>
      </c>
      <c r="AN90" s="126">
        <f>IF((ISERR(IRR($B$85:AN85))),0,IF(IRR($B$85:AN85)&lt;0,0,IRR($B$85:AN85)))</f>
        <v>7.4194011067446608E-2</v>
      </c>
      <c r="AO90" s="126">
        <f>IF((ISERR(IRR($B$85:AO85))),0,IF(IRR($B$85:AO85)&lt;0,0,IRR($B$85:AO85)))</f>
        <v>7.5072866381833858E-2</v>
      </c>
      <c r="AP90" s="126">
        <f>IF((ISERR(IRR($B$85:AP85))),0,IF(IRR($B$85:AP85)&lt;0,0,IRR($B$85:AP85)))</f>
        <v>7.5881506532391008E-2</v>
      </c>
      <c r="AQ90" s="126">
        <f>IF((ISERR(IRR($B$85:AQ85))),0,IF(IRR($B$85:AQ85)&lt;0,0,IRR($B$85:AQ85)))</f>
        <v>7.662657985337562E-2</v>
      </c>
      <c r="AR90" s="126">
        <f>IF((ISERR(IRR($B$85:AR85))),0,IF(IRR($B$85:AR85)&lt;0,0,IRR($B$85:AR85)))</f>
        <v>7.7313985541256347E-2</v>
      </c>
      <c r="AS90" s="126">
        <f>IF((ISERR(IRR($B$85:AS85))),0,IF(IRR($B$85:AS85)&lt;0,0,IRR($B$85:AS85)))</f>
        <v>7.7948972863215227E-2</v>
      </c>
      <c r="AT90" s="126">
        <f>IF((ISERR(IRR($B$85:AT85))),0,IF(IRR($B$85:AT85)&lt;0,0,IRR($B$85:AT85)))</f>
        <v>7.8536225202104237E-2</v>
      </c>
      <c r="AU90" s="126">
        <f>IF((ISERR(IRR($B$85:AU85))),0,IF(IRR($B$85:AU85)&lt;0,0,IRR($B$85:AU85)))</f>
        <v>7.9079931567969997E-2</v>
      </c>
      <c r="AV90" s="126">
        <f>IF((ISERR(IRR($B$85:AV85))),0,IF(IRR($B$85:AV85)&lt;0,0,IRR($B$85:AV85)))</f>
        <v>7.9583847695781307E-2</v>
      </c>
      <c r="AW90" s="126">
        <f>IF((ISERR(IRR($B$85:AW85))),0,IF(IRR($B$85:AW85)&lt;0,0,IRR($B$85:AW85)))</f>
        <v>8.0051348448105131E-2</v>
      </c>
      <c r="AX90" s="126">
        <f>IF((ISERR(IRR($B$85:AX85))),0,IF(IRR($B$85:AX85)&lt;0,0,IRR($B$85:AX85)))</f>
        <v>8.0485472924423096E-2</v>
      </c>
      <c r="AY90" s="126">
        <f>IF((ISERR(IRR($B$85:AY85))),0,IF(IRR($B$85:AY85)&lt;0,0,IRR($B$85:AY85)))</f>
        <v>8.0888963426337002E-2</v>
      </c>
      <c r="AZ90" s="126">
        <f>IF((ISERR(IRR($B$85:AZ85))),0,IF(IRR($B$85:AZ85)&lt;0,0,IRR($B$85:AZ85)))</f>
        <v>8.1264299225709546E-2</v>
      </c>
    </row>
    <row r="91" spans="1:52" s="175" customFormat="1" ht="14.25" x14ac:dyDescent="0.25">
      <c r="A91" s="210"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2034.1264522781855</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O35" sqref="O35"/>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384"/>
      <c r="E15" s="384"/>
      <c r="F15" s="384"/>
      <c r="G15" s="384"/>
      <c r="H15" s="384"/>
      <c r="I15" s="384"/>
      <c r="J15" s="384"/>
      <c r="K15" s="384"/>
      <c r="L15" s="384"/>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416</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8"/>
      <c r="D26" s="78"/>
      <c r="E26" s="231"/>
      <c r="F26" s="231"/>
      <c r="G26" s="79" t="s">
        <v>452</v>
      </c>
      <c r="H26" s="79" t="s">
        <v>452</v>
      </c>
      <c r="I26" s="78"/>
      <c r="J26" s="78"/>
      <c r="K26" s="81"/>
      <c r="L26" s="81"/>
    </row>
    <row r="27" spans="1:12" s="233" customFormat="1" ht="39" customHeight="1" x14ac:dyDescent="0.25">
      <c r="A27" s="228" t="s">
        <v>212</v>
      </c>
      <c r="B27" s="232" t="s">
        <v>359</v>
      </c>
      <c r="C27" s="78"/>
      <c r="D27" s="78"/>
      <c r="E27" s="231"/>
      <c r="F27" s="231"/>
      <c r="G27" s="79" t="s">
        <v>452</v>
      </c>
      <c r="H27" s="79"/>
      <c r="I27" s="78"/>
      <c r="J27" s="78"/>
      <c r="K27" s="81"/>
      <c r="L27" s="81"/>
    </row>
    <row r="28" spans="1:12" s="233" customFormat="1" ht="70.5" customHeight="1" x14ac:dyDescent="0.25">
      <c r="A28" s="228" t="s">
        <v>358</v>
      </c>
      <c r="B28" s="232" t="s">
        <v>363</v>
      </c>
      <c r="C28" s="78"/>
      <c r="D28" s="78"/>
      <c r="E28" s="231"/>
      <c r="F28" s="231"/>
      <c r="G28" s="79" t="s">
        <v>452</v>
      </c>
      <c r="H28" s="79"/>
      <c r="I28" s="78"/>
      <c r="J28" s="78"/>
      <c r="K28" s="81"/>
      <c r="L28" s="81"/>
    </row>
    <row r="29" spans="1:12" s="233" customFormat="1" ht="54" customHeight="1" x14ac:dyDescent="0.25">
      <c r="A29" s="228" t="s">
        <v>211</v>
      </c>
      <c r="B29" s="232" t="s">
        <v>362</v>
      </c>
      <c r="C29" s="78"/>
      <c r="D29" s="78"/>
      <c r="E29" s="231"/>
      <c r="F29" s="231"/>
      <c r="G29" s="79" t="s">
        <v>452</v>
      </c>
      <c r="H29" s="79"/>
      <c r="I29" s="78"/>
      <c r="J29" s="78"/>
      <c r="K29" s="81"/>
      <c r="L29" s="81"/>
    </row>
    <row r="30" spans="1:12" s="233" customFormat="1" ht="57" customHeight="1" x14ac:dyDescent="0.25">
      <c r="A30" s="228" t="s">
        <v>210</v>
      </c>
      <c r="B30" s="232" t="s">
        <v>364</v>
      </c>
      <c r="C30" s="78"/>
      <c r="D30" s="78"/>
      <c r="E30" s="231"/>
      <c r="F30" s="231"/>
      <c r="G30" s="79">
        <f>H31</f>
        <v>45814</v>
      </c>
      <c r="H30" s="79">
        <f>G32</f>
        <v>45904</v>
      </c>
      <c r="I30" s="78"/>
      <c r="J30" s="78"/>
      <c r="K30" s="81"/>
      <c r="L30" s="81"/>
    </row>
    <row r="31" spans="1:12" s="233" customFormat="1" ht="37.5" customHeight="1" x14ac:dyDescent="0.25">
      <c r="A31" s="228" t="s">
        <v>209</v>
      </c>
      <c r="B31" s="234" t="s">
        <v>360</v>
      </c>
      <c r="C31" s="78"/>
      <c r="D31" s="82"/>
      <c r="E31" s="231"/>
      <c r="F31" s="231"/>
      <c r="G31" s="82">
        <v>45754</v>
      </c>
      <c r="H31" s="82">
        <f>G31+60</f>
        <v>45814</v>
      </c>
      <c r="I31" s="235"/>
      <c r="J31" s="78"/>
      <c r="K31" s="81"/>
      <c r="L31" s="81"/>
    </row>
    <row r="32" spans="1:12" s="233" customFormat="1" ht="31.5" x14ac:dyDescent="0.25">
      <c r="A32" s="228" t="s">
        <v>207</v>
      </c>
      <c r="B32" s="234" t="s">
        <v>365</v>
      </c>
      <c r="C32" s="78"/>
      <c r="D32" s="79"/>
      <c r="E32" s="231"/>
      <c r="F32" s="231"/>
      <c r="G32" s="82">
        <f>H31+90</f>
        <v>45904</v>
      </c>
      <c r="H32" s="82">
        <f>G32+10</f>
        <v>45914</v>
      </c>
      <c r="I32" s="78"/>
      <c r="J32" s="78"/>
      <c r="K32" s="81"/>
      <c r="L32" s="81"/>
    </row>
    <row r="33" spans="1:12" s="233" customFormat="1" ht="37.5" customHeight="1" x14ac:dyDescent="0.25">
      <c r="A33" s="228" t="s">
        <v>376</v>
      </c>
      <c r="B33" s="234" t="s">
        <v>302</v>
      </c>
      <c r="C33" s="78"/>
      <c r="D33" s="82"/>
      <c r="E33" s="231"/>
      <c r="F33" s="231"/>
      <c r="G33" s="78" t="s">
        <v>452</v>
      </c>
      <c r="H33" s="78"/>
      <c r="I33" s="235"/>
      <c r="J33" s="78"/>
      <c r="K33" s="81"/>
      <c r="L33" s="81"/>
    </row>
    <row r="34" spans="1:12" s="233" customFormat="1" ht="47.25" customHeight="1" x14ac:dyDescent="0.25">
      <c r="A34" s="228" t="s">
        <v>377</v>
      </c>
      <c r="B34" s="234" t="s">
        <v>369</v>
      </c>
      <c r="C34" s="78"/>
      <c r="D34" s="78"/>
      <c r="E34" s="236"/>
      <c r="F34" s="236"/>
      <c r="G34" s="78" t="s">
        <v>452</v>
      </c>
      <c r="H34" s="78"/>
      <c r="I34" s="78"/>
      <c r="J34" s="78"/>
      <c r="K34" s="236"/>
      <c r="L34" s="81"/>
    </row>
    <row r="35" spans="1:12" s="233" customFormat="1" ht="49.5" customHeight="1" x14ac:dyDescent="0.25">
      <c r="A35" s="228" t="s">
        <v>378</v>
      </c>
      <c r="B35" s="234" t="s">
        <v>208</v>
      </c>
      <c r="C35" s="78"/>
      <c r="D35" s="82"/>
      <c r="E35" s="78"/>
      <c r="F35" s="78"/>
      <c r="G35" s="79">
        <f>H37</f>
        <v>45924</v>
      </c>
      <c r="H35" s="82">
        <f>G35+10</f>
        <v>45934</v>
      </c>
      <c r="I35" s="235"/>
      <c r="J35" s="78"/>
      <c r="K35" s="236"/>
      <c r="L35" s="81"/>
    </row>
    <row r="36" spans="1:12" ht="37.5" customHeight="1" x14ac:dyDescent="0.25">
      <c r="A36" s="228" t="s">
        <v>379</v>
      </c>
      <c r="B36" s="234" t="s">
        <v>361</v>
      </c>
      <c r="C36" s="78"/>
      <c r="D36" s="78"/>
      <c r="E36" s="237"/>
      <c r="F36" s="238"/>
      <c r="G36" s="78" t="s">
        <v>452</v>
      </c>
      <c r="H36" s="78"/>
      <c r="I36" s="239"/>
      <c r="J36" s="239"/>
      <c r="K36" s="81"/>
      <c r="L36" s="81"/>
    </row>
    <row r="37" spans="1:12" ht="41.25" customHeight="1" x14ac:dyDescent="0.25">
      <c r="A37" s="228" t="s">
        <v>380</v>
      </c>
      <c r="B37" s="234" t="s">
        <v>206</v>
      </c>
      <c r="C37" s="78"/>
      <c r="D37" s="82"/>
      <c r="E37" s="237"/>
      <c r="F37" s="238"/>
      <c r="G37" s="82">
        <f>H32</f>
        <v>45914</v>
      </c>
      <c r="H37" s="82">
        <f>G37+10</f>
        <v>45924</v>
      </c>
      <c r="I37" s="235"/>
      <c r="J37" s="239"/>
      <c r="K37" s="81"/>
      <c r="L37" s="81"/>
    </row>
    <row r="38" spans="1:12" x14ac:dyDescent="0.25">
      <c r="A38" s="228">
        <v>2</v>
      </c>
      <c r="B38" s="230" t="s">
        <v>205</v>
      </c>
      <c r="C38" s="78"/>
      <c r="D38" s="81"/>
      <c r="E38" s="81"/>
      <c r="F38" s="81"/>
      <c r="G38" s="80"/>
      <c r="H38" s="81"/>
      <c r="I38" s="240"/>
      <c r="J38" s="240"/>
      <c r="K38" s="81"/>
      <c r="L38" s="81"/>
    </row>
    <row r="39" spans="1:12" ht="71.25" customHeight="1" x14ac:dyDescent="0.25">
      <c r="A39" s="228" t="s">
        <v>204</v>
      </c>
      <c r="B39" s="234" t="s">
        <v>366</v>
      </c>
      <c r="C39" s="78"/>
      <c r="D39" s="77"/>
      <c r="E39" s="81"/>
      <c r="F39" s="81"/>
      <c r="G39" s="79">
        <v>46091</v>
      </c>
      <c r="H39" s="77">
        <f>G39+65</f>
        <v>46156</v>
      </c>
      <c r="I39" s="240"/>
      <c r="J39" s="240"/>
      <c r="K39" s="81"/>
      <c r="L39" s="81"/>
    </row>
    <row r="40" spans="1:12" ht="33.75" customHeight="1" x14ac:dyDescent="0.25">
      <c r="A40" s="228" t="s">
        <v>203</v>
      </c>
      <c r="B40" s="234" t="s">
        <v>368</v>
      </c>
      <c r="C40" s="78"/>
      <c r="D40" s="82"/>
      <c r="E40" s="81"/>
      <c r="F40" s="81"/>
      <c r="G40" s="79">
        <f>G39+7</f>
        <v>46098</v>
      </c>
      <c r="H40" s="82">
        <f>G40+90</f>
        <v>46188</v>
      </c>
      <c r="I40" s="240"/>
      <c r="J40" s="240"/>
      <c r="K40" s="81"/>
      <c r="L40" s="81"/>
    </row>
    <row r="41" spans="1:12" ht="63" customHeight="1" x14ac:dyDescent="0.25">
      <c r="A41" s="228">
        <v>3</v>
      </c>
      <c r="B41" s="230" t="s">
        <v>447</v>
      </c>
      <c r="C41" s="78"/>
      <c r="D41" s="81"/>
      <c r="E41" s="81"/>
      <c r="F41" s="81"/>
      <c r="G41" s="80"/>
      <c r="H41" s="81"/>
      <c r="I41" s="240"/>
      <c r="J41" s="240"/>
      <c r="K41" s="81"/>
      <c r="L41" s="81"/>
    </row>
    <row r="42" spans="1:12" ht="58.5" customHeight="1" x14ac:dyDescent="0.25">
      <c r="A42" s="228" t="s">
        <v>202</v>
      </c>
      <c r="B42" s="234" t="s">
        <v>367</v>
      </c>
      <c r="C42" s="78"/>
      <c r="D42" s="82"/>
      <c r="E42" s="81"/>
      <c r="F42" s="81"/>
      <c r="G42" s="82">
        <f>H39</f>
        <v>46156</v>
      </c>
      <c r="H42" s="82">
        <f>G42+0</f>
        <v>46156</v>
      </c>
      <c r="I42" s="240"/>
      <c r="J42" s="240"/>
      <c r="K42" s="81"/>
      <c r="L42" s="81"/>
    </row>
    <row r="43" spans="1:12" ht="34.5" customHeight="1" x14ac:dyDescent="0.25">
      <c r="A43" s="228" t="s">
        <v>201</v>
      </c>
      <c r="B43" s="234" t="s">
        <v>200</v>
      </c>
      <c r="C43" s="78"/>
      <c r="D43" s="82"/>
      <c r="E43" s="81"/>
      <c r="F43" s="81"/>
      <c r="G43" s="79">
        <f>H40+20</f>
        <v>46208</v>
      </c>
      <c r="H43" s="82">
        <f>G43+45</f>
        <v>46253</v>
      </c>
      <c r="I43" s="240"/>
      <c r="J43" s="240"/>
      <c r="K43" s="81"/>
      <c r="L43" s="81"/>
    </row>
    <row r="44" spans="1:12" ht="24.75" customHeight="1" x14ac:dyDescent="0.25">
      <c r="A44" s="228" t="s">
        <v>199</v>
      </c>
      <c r="B44" s="234" t="s">
        <v>198</v>
      </c>
      <c r="C44" s="78"/>
      <c r="D44" s="82"/>
      <c r="E44" s="81"/>
      <c r="F44" s="81"/>
      <c r="G44" s="79">
        <f>H43</f>
        <v>46253</v>
      </c>
      <c r="H44" s="82">
        <f>G44+70</f>
        <v>46323</v>
      </c>
      <c r="I44" s="240"/>
      <c r="J44" s="240"/>
      <c r="K44" s="81"/>
      <c r="L44" s="81"/>
    </row>
    <row r="45" spans="1:12" ht="90.75" customHeight="1" x14ac:dyDescent="0.25">
      <c r="A45" s="228" t="s">
        <v>197</v>
      </c>
      <c r="B45" s="234" t="s">
        <v>372</v>
      </c>
      <c r="C45" s="78"/>
      <c r="D45" s="78"/>
      <c r="E45" s="81"/>
      <c r="F45" s="81"/>
      <c r="G45" s="78" t="s">
        <v>452</v>
      </c>
      <c r="H45" s="78"/>
      <c r="I45" s="240"/>
      <c r="J45" s="240"/>
      <c r="K45" s="81"/>
      <c r="L45" s="81"/>
    </row>
    <row r="46" spans="1:12" ht="167.25" customHeight="1" x14ac:dyDescent="0.25">
      <c r="A46" s="228" t="s">
        <v>195</v>
      </c>
      <c r="B46" s="234" t="s">
        <v>370</v>
      </c>
      <c r="C46" s="78"/>
      <c r="D46" s="78"/>
      <c r="E46" s="81"/>
      <c r="F46" s="81"/>
      <c r="G46" s="78" t="s">
        <v>452</v>
      </c>
      <c r="H46" s="78"/>
      <c r="I46" s="240"/>
      <c r="J46" s="240"/>
      <c r="K46" s="81"/>
      <c r="L46" s="81"/>
    </row>
    <row r="47" spans="1:12" ht="30.75" customHeight="1" x14ac:dyDescent="0.25">
      <c r="A47" s="228" t="s">
        <v>381</v>
      </c>
      <c r="B47" s="234" t="s">
        <v>196</v>
      </c>
      <c r="C47" s="78"/>
      <c r="D47" s="82"/>
      <c r="E47" s="81"/>
      <c r="F47" s="81"/>
      <c r="G47" s="79">
        <f>H44</f>
        <v>46323</v>
      </c>
      <c r="H47" s="82">
        <f>G47+60</f>
        <v>46383</v>
      </c>
      <c r="I47" s="240"/>
      <c r="J47" s="240"/>
      <c r="K47" s="81"/>
      <c r="L47" s="81"/>
    </row>
    <row r="48" spans="1:12" ht="37.5" customHeight="1" x14ac:dyDescent="0.25">
      <c r="A48" s="228">
        <v>4</v>
      </c>
      <c r="B48" s="230" t="s">
        <v>194</v>
      </c>
      <c r="C48" s="78"/>
      <c r="D48" s="81"/>
      <c r="E48" s="81"/>
      <c r="F48" s="81"/>
      <c r="G48" s="80"/>
      <c r="H48" s="81"/>
      <c r="I48" s="240"/>
      <c r="J48" s="240"/>
      <c r="K48" s="81"/>
      <c r="L48" s="81"/>
    </row>
    <row r="49" spans="1:12" ht="35.25" customHeight="1" x14ac:dyDescent="0.25">
      <c r="A49" s="228" t="s">
        <v>193</v>
      </c>
      <c r="B49" s="234" t="s">
        <v>192</v>
      </c>
      <c r="C49" s="78"/>
      <c r="D49" s="82"/>
      <c r="E49" s="81"/>
      <c r="F49" s="81"/>
      <c r="G49" s="82">
        <f>H47</f>
        <v>46383</v>
      </c>
      <c r="H49" s="82">
        <f>G49+70</f>
        <v>46453</v>
      </c>
      <c r="I49" s="240"/>
      <c r="J49" s="240"/>
      <c r="K49" s="81"/>
      <c r="L49" s="81"/>
    </row>
    <row r="50" spans="1:12" ht="86.25" customHeight="1" x14ac:dyDescent="0.25">
      <c r="A50" s="228" t="s">
        <v>191</v>
      </c>
      <c r="B50" s="234" t="s">
        <v>371</v>
      </c>
      <c r="C50" s="78"/>
      <c r="D50" s="78"/>
      <c r="E50" s="81"/>
      <c r="F50" s="81"/>
      <c r="G50" s="79">
        <f>H49</f>
        <v>46453</v>
      </c>
      <c r="H50" s="79">
        <f>G50+50</f>
        <v>46503</v>
      </c>
      <c r="I50" s="240"/>
      <c r="J50" s="240"/>
      <c r="K50" s="81"/>
      <c r="L50" s="81"/>
    </row>
    <row r="51" spans="1:12" ht="77.25" customHeight="1" x14ac:dyDescent="0.25">
      <c r="A51" s="228" t="s">
        <v>189</v>
      </c>
      <c r="B51" s="234" t="s">
        <v>373</v>
      </c>
      <c r="C51" s="78"/>
      <c r="D51" s="82"/>
      <c r="E51" s="81"/>
      <c r="F51" s="81"/>
      <c r="G51" s="82" t="s">
        <v>452</v>
      </c>
      <c r="H51" s="82"/>
      <c r="I51" s="240"/>
      <c r="J51" s="240"/>
      <c r="K51" s="81"/>
      <c r="L51" s="81"/>
    </row>
    <row r="52" spans="1:12" ht="71.25" customHeight="1" x14ac:dyDescent="0.25">
      <c r="A52" s="228" t="s">
        <v>187</v>
      </c>
      <c r="B52" s="234" t="s">
        <v>190</v>
      </c>
      <c r="C52" s="78"/>
      <c r="D52" s="78"/>
      <c r="E52" s="81"/>
      <c r="F52" s="81"/>
      <c r="G52" s="79">
        <f>H50</f>
        <v>46503</v>
      </c>
      <c r="H52" s="79">
        <f>G52+29</f>
        <v>46532</v>
      </c>
      <c r="I52" s="240"/>
      <c r="J52" s="240"/>
      <c r="K52" s="81"/>
      <c r="L52" s="81"/>
    </row>
    <row r="53" spans="1:12" ht="48" customHeight="1" x14ac:dyDescent="0.25">
      <c r="A53" s="228" t="s">
        <v>375</v>
      </c>
      <c r="B53" s="241" t="s">
        <v>374</v>
      </c>
      <c r="C53" s="78"/>
      <c r="D53" s="77"/>
      <c r="E53" s="81"/>
      <c r="F53" s="81"/>
      <c r="G53" s="77">
        <f>H52</f>
        <v>46532</v>
      </c>
      <c r="H53" s="77">
        <f>G53+12</f>
        <v>46544</v>
      </c>
      <c r="I53" s="240"/>
      <c r="J53" s="240"/>
      <c r="K53" s="81"/>
      <c r="L53" s="81"/>
    </row>
    <row r="54" spans="1:12" ht="46.5" customHeight="1" x14ac:dyDescent="0.25">
      <c r="A54" s="228"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
        <v>527</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604</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ВЛ-0.4кВ  н.п.Заводоуковск Заводоуковского РЭС Южного ТПО (реконструкция  ВЛИ-0,4 кВ - 8.72км)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22"/>
      <c r="B16" s="422"/>
      <c r="C16" s="422"/>
      <c r="D16" s="422"/>
      <c r="E16" s="422"/>
      <c r="F16" s="422"/>
      <c r="G16" s="422"/>
      <c r="H16" s="342"/>
      <c r="I16" s="342"/>
      <c r="J16" s="342"/>
      <c r="K16" s="342"/>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6" t="s">
        <v>186</v>
      </c>
      <c r="B20" s="426" t="s">
        <v>185</v>
      </c>
      <c r="C20" s="429" t="s">
        <v>184</v>
      </c>
      <c r="D20" s="429"/>
      <c r="E20" s="430" t="s">
        <v>183</v>
      </c>
      <c r="F20" s="430"/>
      <c r="G20" s="426" t="s">
        <v>608</v>
      </c>
      <c r="H20" s="424" t="s">
        <v>593</v>
      </c>
      <c r="I20" s="425"/>
      <c r="J20" s="425"/>
      <c r="K20" s="425"/>
      <c r="L20" s="424" t="s">
        <v>599</v>
      </c>
      <c r="M20" s="425"/>
      <c r="N20" s="425"/>
      <c r="O20" s="425"/>
      <c r="P20" s="424" t="s">
        <v>594</v>
      </c>
      <c r="Q20" s="425"/>
      <c r="R20" s="425"/>
      <c r="S20" s="425"/>
      <c r="T20" s="424" t="s">
        <v>595</v>
      </c>
      <c r="U20" s="425"/>
      <c r="V20" s="425"/>
      <c r="W20" s="425"/>
      <c r="X20" s="424" t="s">
        <v>596</v>
      </c>
      <c r="Y20" s="425"/>
      <c r="Z20" s="425"/>
      <c r="AA20" s="425"/>
      <c r="AB20" s="432" t="s">
        <v>182</v>
      </c>
      <c r="AC20" s="433"/>
    </row>
    <row r="21" spans="1:29" ht="99.75" customHeight="1" x14ac:dyDescent="0.25">
      <c r="A21" s="427"/>
      <c r="B21" s="427"/>
      <c r="C21" s="429"/>
      <c r="D21" s="429"/>
      <c r="E21" s="430"/>
      <c r="F21" s="430"/>
      <c r="G21" s="427"/>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34"/>
      <c r="AC21" s="435"/>
    </row>
    <row r="22" spans="1:29" ht="131.25" customHeight="1" x14ac:dyDescent="0.25">
      <c r="A22" s="428"/>
      <c r="B22" s="428"/>
      <c r="C22" s="343" t="s">
        <v>2</v>
      </c>
      <c r="D22" s="343" t="s">
        <v>180</v>
      </c>
      <c r="E22" s="325" t="s">
        <v>600</v>
      </c>
      <c r="F22" s="325" t="s">
        <v>609</v>
      </c>
      <c r="G22" s="428"/>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181</v>
      </c>
      <c r="AC22" s="326" t="s">
        <v>180</v>
      </c>
    </row>
    <row r="23" spans="1:29"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customHeight="1" x14ac:dyDescent="0.25">
      <c r="A24" s="328">
        <v>1</v>
      </c>
      <c r="B24" s="329" t="s">
        <v>179</v>
      </c>
      <c r="C24" s="330">
        <v>18.109344</v>
      </c>
      <c r="D24" s="330">
        <v>19.972368000000003</v>
      </c>
      <c r="E24" s="330">
        <v>19.972368000000003</v>
      </c>
      <c r="F24" s="330">
        <v>19.972368000000003</v>
      </c>
      <c r="G24" s="330">
        <v>0</v>
      </c>
      <c r="H24" s="330">
        <v>0</v>
      </c>
      <c r="I24" s="330"/>
      <c r="J24" s="330">
        <v>0</v>
      </c>
      <c r="K24" s="330"/>
      <c r="L24" s="330">
        <v>0</v>
      </c>
      <c r="M24" s="330"/>
      <c r="N24" s="330">
        <v>0</v>
      </c>
      <c r="O24" s="330"/>
      <c r="P24" s="330">
        <v>0.81769199999999986</v>
      </c>
      <c r="Q24" s="330"/>
      <c r="R24" s="330">
        <v>0.90016799999999997</v>
      </c>
      <c r="S24" s="330"/>
      <c r="T24" s="330">
        <v>0</v>
      </c>
      <c r="U24" s="330"/>
      <c r="V24" s="330">
        <v>0</v>
      </c>
      <c r="W24" s="330"/>
      <c r="X24" s="330">
        <v>17.291652000000003</v>
      </c>
      <c r="Y24" s="330"/>
      <c r="Z24" s="330">
        <v>19.072200000000002</v>
      </c>
      <c r="AA24" s="330"/>
      <c r="AB24" s="330">
        <v>18.109344000000004</v>
      </c>
      <c r="AC24" s="330">
        <v>19.972368000000003</v>
      </c>
    </row>
    <row r="25" spans="1:29" ht="24" customHeight="1" x14ac:dyDescent="0.25">
      <c r="A25" s="331" t="s">
        <v>178</v>
      </c>
      <c r="B25" s="332" t="s">
        <v>177</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v>0</v>
      </c>
      <c r="AA25" s="330"/>
      <c r="AB25" s="330">
        <v>0</v>
      </c>
      <c r="AC25" s="330">
        <v>0</v>
      </c>
    </row>
    <row r="26" spans="1:29" x14ac:dyDescent="0.25">
      <c r="A26" s="331" t="s">
        <v>176</v>
      </c>
      <c r="B26" s="332" t="s">
        <v>175</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v>0</v>
      </c>
      <c r="AA26" s="330"/>
      <c r="AB26" s="330">
        <v>0</v>
      </c>
      <c r="AC26" s="330">
        <v>0</v>
      </c>
    </row>
    <row r="27" spans="1:29" ht="31.5" x14ac:dyDescent="0.25">
      <c r="A27" s="331" t="s">
        <v>174</v>
      </c>
      <c r="B27" s="332" t="s">
        <v>356</v>
      </c>
      <c r="C27" s="330"/>
      <c r="D27" s="330"/>
      <c r="E27" s="330"/>
      <c r="F27" s="330"/>
      <c r="G27" s="330">
        <v>0</v>
      </c>
      <c r="H27" s="330">
        <v>0</v>
      </c>
      <c r="I27" s="330"/>
      <c r="J27" s="330">
        <v>0</v>
      </c>
      <c r="K27" s="330"/>
      <c r="L27" s="330">
        <v>0</v>
      </c>
      <c r="M27" s="330"/>
      <c r="N27" s="330">
        <v>0</v>
      </c>
      <c r="O27" s="330"/>
      <c r="P27" s="330">
        <v>0.68140999999999996</v>
      </c>
      <c r="Q27" s="330"/>
      <c r="R27" s="330">
        <v>0.75014000000000003</v>
      </c>
      <c r="S27" s="330"/>
      <c r="T27" s="330">
        <v>0</v>
      </c>
      <c r="U27" s="330"/>
      <c r="V27" s="330">
        <v>0</v>
      </c>
      <c r="W27" s="330"/>
      <c r="X27" s="330">
        <v>14.409710000000002</v>
      </c>
      <c r="Y27" s="330"/>
      <c r="Z27" s="330">
        <v>15.893500000000003</v>
      </c>
      <c r="AA27" s="330"/>
      <c r="AB27" s="330">
        <v>15.091120000000002</v>
      </c>
      <c r="AC27" s="330">
        <v>16.643640000000005</v>
      </c>
    </row>
    <row r="28" spans="1:29" x14ac:dyDescent="0.25">
      <c r="A28" s="331" t="s">
        <v>173</v>
      </c>
      <c r="B28" s="332" t="s">
        <v>172</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29" x14ac:dyDescent="0.25">
      <c r="A29" s="331" t="s">
        <v>171</v>
      </c>
      <c r="B29" s="333" t="s">
        <v>170</v>
      </c>
      <c r="C29" s="330"/>
      <c r="D29" s="330"/>
      <c r="E29" s="330"/>
      <c r="F29" s="330"/>
      <c r="G29" s="330">
        <v>0</v>
      </c>
      <c r="H29" s="330">
        <v>0</v>
      </c>
      <c r="I29" s="330"/>
      <c r="J29" s="330">
        <v>0</v>
      </c>
      <c r="K29" s="330"/>
      <c r="L29" s="330">
        <v>0</v>
      </c>
      <c r="M29" s="330"/>
      <c r="N29" s="330">
        <v>0</v>
      </c>
      <c r="O29" s="330"/>
      <c r="P29" s="330">
        <v>0.1362819999999999</v>
      </c>
      <c r="Q29" s="330"/>
      <c r="R29" s="330">
        <v>0.15002799999999994</v>
      </c>
      <c r="S29" s="330"/>
      <c r="T29" s="330">
        <v>0</v>
      </c>
      <c r="U29" s="330"/>
      <c r="V29" s="330">
        <v>0</v>
      </c>
      <c r="W29" s="330"/>
      <c r="X29" s="330">
        <v>2.8819420000000004</v>
      </c>
      <c r="Y29" s="330"/>
      <c r="Z29" s="330">
        <v>3.1786999999999992</v>
      </c>
      <c r="AA29" s="330"/>
      <c r="AB29" s="330">
        <v>3.0182240000000018</v>
      </c>
      <c r="AC29" s="330">
        <v>3.3287279999999981</v>
      </c>
    </row>
    <row r="30" spans="1:29" ht="47.25" x14ac:dyDescent="0.25">
      <c r="A30" s="328" t="s">
        <v>63</v>
      </c>
      <c r="B30" s="329" t="s">
        <v>169</v>
      </c>
      <c r="C30" s="330">
        <v>15.09112</v>
      </c>
      <c r="D30" s="330">
        <v>16.643639999999998</v>
      </c>
      <c r="E30" s="330">
        <v>16.643639999999998</v>
      </c>
      <c r="F30" s="330">
        <v>16.643639999999998</v>
      </c>
      <c r="G30" s="330">
        <v>0</v>
      </c>
      <c r="H30" s="330">
        <v>0</v>
      </c>
      <c r="I30" s="330"/>
      <c r="J30" s="330">
        <v>0</v>
      </c>
      <c r="K30" s="330"/>
      <c r="L30" s="330">
        <v>0</v>
      </c>
      <c r="M30" s="330"/>
      <c r="N30" s="330">
        <v>0</v>
      </c>
      <c r="O30" s="330"/>
      <c r="P30" s="330">
        <v>0.68140999999999996</v>
      </c>
      <c r="Q30" s="330"/>
      <c r="R30" s="330">
        <v>0.75014000000000003</v>
      </c>
      <c r="S30" s="330"/>
      <c r="T30" s="330">
        <v>0</v>
      </c>
      <c r="U30" s="330"/>
      <c r="V30" s="330">
        <v>0</v>
      </c>
      <c r="W30" s="330"/>
      <c r="X30" s="330">
        <v>14.40971</v>
      </c>
      <c r="Y30" s="330"/>
      <c r="Z30" s="330">
        <v>15.8935</v>
      </c>
      <c r="AA30" s="330"/>
      <c r="AB30" s="330">
        <v>15.09112</v>
      </c>
      <c r="AC30" s="330">
        <v>16.643639999999998</v>
      </c>
    </row>
    <row r="31" spans="1:29" x14ac:dyDescent="0.25">
      <c r="A31" s="328" t="s">
        <v>168</v>
      </c>
      <c r="B31" s="332" t="s">
        <v>167</v>
      </c>
      <c r="C31" s="330">
        <v>0.68140999999999996</v>
      </c>
      <c r="D31" s="330">
        <v>0.75014000000000003</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29" ht="31.5" x14ac:dyDescent="0.25">
      <c r="A32" s="328" t="s">
        <v>166</v>
      </c>
      <c r="B32" s="332" t="s">
        <v>165</v>
      </c>
      <c r="C32" s="330">
        <v>12.997489999999999</v>
      </c>
      <c r="D32" s="330">
        <v>14.335870000000002</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328" t="s">
        <v>164</v>
      </c>
      <c r="B33" s="332" t="s">
        <v>163</v>
      </c>
      <c r="C33" s="330">
        <v>0</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328" t="s">
        <v>162</v>
      </c>
      <c r="B34" s="332" t="s">
        <v>161</v>
      </c>
      <c r="C34" s="330">
        <v>1.4122200000000011</v>
      </c>
      <c r="D34" s="330">
        <v>1.5576300000000001</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row>
    <row r="36" spans="1:29" x14ac:dyDescent="0.25">
      <c r="A36" s="331" t="s">
        <v>159</v>
      </c>
      <c r="B36" s="332" t="s">
        <v>486</v>
      </c>
      <c r="C36" s="330"/>
      <c r="D36" s="330"/>
      <c r="E36" s="330"/>
      <c r="F36" s="330"/>
      <c r="G36" s="330">
        <v>0</v>
      </c>
      <c r="H36" s="330">
        <v>0</v>
      </c>
      <c r="I36" s="334" t="s">
        <v>458</v>
      </c>
      <c r="J36" s="330">
        <v>0</v>
      </c>
      <c r="K36" s="334" t="s">
        <v>458</v>
      </c>
      <c r="L36" s="330">
        <v>0</v>
      </c>
      <c r="M36" s="334" t="s">
        <v>458</v>
      </c>
      <c r="N36" s="330">
        <v>0</v>
      </c>
      <c r="O36" s="334" t="s">
        <v>458</v>
      </c>
      <c r="P36" s="330">
        <v>0</v>
      </c>
      <c r="Q36" s="334" t="s">
        <v>458</v>
      </c>
      <c r="R36" s="330">
        <v>0</v>
      </c>
      <c r="S36" s="334" t="s">
        <v>458</v>
      </c>
      <c r="T36" s="330">
        <v>0</v>
      </c>
      <c r="U36" s="334" t="s">
        <v>458</v>
      </c>
      <c r="V36" s="330">
        <v>0</v>
      </c>
      <c r="W36" s="334" t="s">
        <v>458</v>
      </c>
      <c r="X36" s="330">
        <v>0</v>
      </c>
      <c r="Y36" s="334" t="s">
        <v>458</v>
      </c>
      <c r="Z36" s="330">
        <v>0</v>
      </c>
      <c r="AA36" s="334" t="s">
        <v>458</v>
      </c>
      <c r="AB36" s="330">
        <v>0</v>
      </c>
      <c r="AC36" s="330">
        <v>0</v>
      </c>
    </row>
    <row r="37" spans="1:29" ht="31.5" x14ac:dyDescent="0.25">
      <c r="A37" s="331" t="s">
        <v>158</v>
      </c>
      <c r="B37" s="335" t="s">
        <v>484</v>
      </c>
      <c r="C37" s="330"/>
      <c r="D37" s="330"/>
      <c r="E37" s="330"/>
      <c r="F37" s="330"/>
      <c r="G37" s="330">
        <v>0</v>
      </c>
      <c r="H37" s="330">
        <v>0</v>
      </c>
      <c r="I37" s="334" t="s">
        <v>458</v>
      </c>
      <c r="J37" s="330">
        <v>0</v>
      </c>
      <c r="K37" s="334" t="s">
        <v>458</v>
      </c>
      <c r="L37" s="330">
        <v>0</v>
      </c>
      <c r="M37" s="334" t="s">
        <v>458</v>
      </c>
      <c r="N37" s="330">
        <v>0</v>
      </c>
      <c r="O37" s="334" t="s">
        <v>458</v>
      </c>
      <c r="P37" s="330">
        <v>0</v>
      </c>
      <c r="Q37" s="334" t="s">
        <v>458</v>
      </c>
      <c r="R37" s="330">
        <v>0</v>
      </c>
      <c r="S37" s="334" t="s">
        <v>458</v>
      </c>
      <c r="T37" s="330">
        <v>0</v>
      </c>
      <c r="U37" s="334" t="s">
        <v>458</v>
      </c>
      <c r="V37" s="330">
        <v>0</v>
      </c>
      <c r="W37" s="334" t="s">
        <v>458</v>
      </c>
      <c r="X37" s="330">
        <v>0</v>
      </c>
      <c r="Y37" s="334" t="s">
        <v>458</v>
      </c>
      <c r="Z37" s="330">
        <v>0</v>
      </c>
      <c r="AA37" s="334" t="s">
        <v>458</v>
      </c>
      <c r="AB37" s="330">
        <v>0</v>
      </c>
      <c r="AC37" s="330">
        <v>0</v>
      </c>
    </row>
    <row r="38" spans="1:29" x14ac:dyDescent="0.25">
      <c r="A38" s="331" t="s">
        <v>157</v>
      </c>
      <c r="B38" s="335" t="s">
        <v>148</v>
      </c>
      <c r="C38" s="330"/>
      <c r="D38" s="330"/>
      <c r="E38" s="330"/>
      <c r="F38" s="330"/>
      <c r="G38" s="330">
        <v>0</v>
      </c>
      <c r="H38" s="330">
        <v>0</v>
      </c>
      <c r="I38" s="334" t="s">
        <v>458</v>
      </c>
      <c r="J38" s="330">
        <v>0</v>
      </c>
      <c r="K38" s="334" t="s">
        <v>458</v>
      </c>
      <c r="L38" s="330">
        <v>0</v>
      </c>
      <c r="M38" s="334" t="s">
        <v>458</v>
      </c>
      <c r="N38" s="330">
        <v>0</v>
      </c>
      <c r="O38" s="334" t="s">
        <v>458</v>
      </c>
      <c r="P38" s="330">
        <v>0</v>
      </c>
      <c r="Q38" s="334" t="s">
        <v>458</v>
      </c>
      <c r="R38" s="330">
        <v>0</v>
      </c>
      <c r="S38" s="334" t="s">
        <v>458</v>
      </c>
      <c r="T38" s="330">
        <v>0</v>
      </c>
      <c r="U38" s="334" t="s">
        <v>458</v>
      </c>
      <c r="V38" s="330">
        <v>0</v>
      </c>
      <c r="W38" s="334" t="s">
        <v>458</v>
      </c>
      <c r="X38" s="330">
        <v>0</v>
      </c>
      <c r="Y38" s="334" t="s">
        <v>458</v>
      </c>
      <c r="Z38" s="330">
        <v>0</v>
      </c>
      <c r="AA38" s="334" t="s">
        <v>458</v>
      </c>
      <c r="AB38" s="330">
        <v>0</v>
      </c>
      <c r="AC38" s="330">
        <v>0</v>
      </c>
    </row>
    <row r="39" spans="1:29" x14ac:dyDescent="0.25">
      <c r="A39" s="331" t="s">
        <v>156</v>
      </c>
      <c r="B39" s="332" t="s">
        <v>603</v>
      </c>
      <c r="C39" s="330"/>
      <c r="D39" s="330"/>
      <c r="E39" s="330"/>
      <c r="F39" s="330"/>
      <c r="G39" s="330">
        <v>0</v>
      </c>
      <c r="H39" s="330">
        <v>0</v>
      </c>
      <c r="I39" s="334" t="s">
        <v>458</v>
      </c>
      <c r="J39" s="330">
        <v>0</v>
      </c>
      <c r="K39" s="334" t="s">
        <v>458</v>
      </c>
      <c r="L39" s="330">
        <v>0</v>
      </c>
      <c r="M39" s="334" t="s">
        <v>458</v>
      </c>
      <c r="N39" s="330">
        <v>0</v>
      </c>
      <c r="O39" s="334" t="s">
        <v>458</v>
      </c>
      <c r="P39" s="330">
        <v>0</v>
      </c>
      <c r="Q39" s="334" t="s">
        <v>458</v>
      </c>
      <c r="R39" s="330">
        <v>0</v>
      </c>
      <c r="S39" s="334" t="s">
        <v>458</v>
      </c>
      <c r="T39" s="330">
        <v>0</v>
      </c>
      <c r="U39" s="334" t="s">
        <v>458</v>
      </c>
      <c r="V39" s="330">
        <v>0</v>
      </c>
      <c r="W39" s="334" t="s">
        <v>458</v>
      </c>
      <c r="X39" s="330">
        <v>8.7200000000000006</v>
      </c>
      <c r="Y39" s="334">
        <v>4</v>
      </c>
      <c r="Z39" s="330">
        <v>8.7200000000000006</v>
      </c>
      <c r="AA39" s="334">
        <v>4</v>
      </c>
      <c r="AB39" s="330">
        <v>8.7200000000000006</v>
      </c>
      <c r="AC39" s="330">
        <v>8.7200000000000006</v>
      </c>
    </row>
    <row r="40" spans="1:29" x14ac:dyDescent="0.25">
      <c r="A40" s="331" t="s">
        <v>155</v>
      </c>
      <c r="B40" s="332" t="s">
        <v>487</v>
      </c>
      <c r="C40" s="330"/>
      <c r="D40" s="330"/>
      <c r="E40" s="330"/>
      <c r="F40" s="330"/>
      <c r="G40" s="330">
        <v>0</v>
      </c>
      <c r="H40" s="330">
        <v>0</v>
      </c>
      <c r="I40" s="334" t="s">
        <v>458</v>
      </c>
      <c r="J40" s="330">
        <v>0</v>
      </c>
      <c r="K40" s="334" t="s">
        <v>458</v>
      </c>
      <c r="L40" s="330">
        <v>0</v>
      </c>
      <c r="M40" s="334" t="s">
        <v>458</v>
      </c>
      <c r="N40" s="330">
        <v>0</v>
      </c>
      <c r="O40" s="334" t="s">
        <v>458</v>
      </c>
      <c r="P40" s="330">
        <v>0</v>
      </c>
      <c r="Q40" s="334" t="s">
        <v>458</v>
      </c>
      <c r="R40" s="330">
        <v>0</v>
      </c>
      <c r="S40" s="334" t="s">
        <v>458</v>
      </c>
      <c r="T40" s="330">
        <v>0</v>
      </c>
      <c r="U40" s="334" t="s">
        <v>458</v>
      </c>
      <c r="V40" s="330">
        <v>0</v>
      </c>
      <c r="W40" s="334" t="s">
        <v>458</v>
      </c>
      <c r="X40" s="330">
        <v>0</v>
      </c>
      <c r="Y40" s="334" t="s">
        <v>458</v>
      </c>
      <c r="Z40" s="330">
        <v>0</v>
      </c>
      <c r="AA40" s="334" t="s">
        <v>458</v>
      </c>
      <c r="AB40" s="330">
        <v>0</v>
      </c>
      <c r="AC40" s="330">
        <v>0</v>
      </c>
    </row>
    <row r="41" spans="1:29" x14ac:dyDescent="0.25">
      <c r="A41" s="331" t="s">
        <v>154</v>
      </c>
      <c r="B41" s="332" t="s">
        <v>488</v>
      </c>
      <c r="C41" s="330"/>
      <c r="D41" s="330"/>
      <c r="E41" s="330"/>
      <c r="F41" s="330"/>
      <c r="G41" s="330">
        <v>0</v>
      </c>
      <c r="H41" s="330">
        <v>0</v>
      </c>
      <c r="I41" s="334" t="s">
        <v>458</v>
      </c>
      <c r="J41" s="330">
        <v>0</v>
      </c>
      <c r="K41" s="334" t="s">
        <v>458</v>
      </c>
      <c r="L41" s="330">
        <v>0</v>
      </c>
      <c r="M41" s="334" t="s">
        <v>458</v>
      </c>
      <c r="N41" s="330">
        <v>0</v>
      </c>
      <c r="O41" s="334" t="s">
        <v>458</v>
      </c>
      <c r="P41" s="330">
        <v>0</v>
      </c>
      <c r="Q41" s="334" t="s">
        <v>458</v>
      </c>
      <c r="R41" s="330">
        <v>0</v>
      </c>
      <c r="S41" s="334" t="s">
        <v>458</v>
      </c>
      <c r="T41" s="330">
        <v>0</v>
      </c>
      <c r="U41" s="334" t="s">
        <v>458</v>
      </c>
      <c r="V41" s="330">
        <v>0</v>
      </c>
      <c r="W41" s="334" t="s">
        <v>458</v>
      </c>
      <c r="X41" s="330">
        <v>0</v>
      </c>
      <c r="Y41" s="334" t="s">
        <v>458</v>
      </c>
      <c r="Z41" s="330">
        <v>0</v>
      </c>
      <c r="AA41" s="334" t="s">
        <v>458</v>
      </c>
      <c r="AB41" s="330">
        <v>0</v>
      </c>
      <c r="AC41" s="330">
        <v>0</v>
      </c>
    </row>
    <row r="42" spans="1:29" x14ac:dyDescent="0.25">
      <c r="A42" s="331" t="s">
        <v>153</v>
      </c>
      <c r="B42" s="332" t="s">
        <v>489</v>
      </c>
      <c r="C42" s="330"/>
      <c r="D42" s="330"/>
      <c r="E42" s="330"/>
      <c r="F42" s="330"/>
      <c r="G42" s="330">
        <v>0</v>
      </c>
      <c r="H42" s="330">
        <v>0</v>
      </c>
      <c r="I42" s="334" t="s">
        <v>458</v>
      </c>
      <c r="J42" s="330">
        <v>0</v>
      </c>
      <c r="K42" s="334" t="s">
        <v>458</v>
      </c>
      <c r="L42" s="330">
        <v>0</v>
      </c>
      <c r="M42" s="334" t="s">
        <v>458</v>
      </c>
      <c r="N42" s="330">
        <v>0</v>
      </c>
      <c r="O42" s="334" t="s">
        <v>458</v>
      </c>
      <c r="P42" s="330">
        <v>0</v>
      </c>
      <c r="Q42" s="334" t="s">
        <v>458</v>
      </c>
      <c r="R42" s="330">
        <v>0</v>
      </c>
      <c r="S42" s="334" t="s">
        <v>458</v>
      </c>
      <c r="T42" s="330">
        <v>0</v>
      </c>
      <c r="U42" s="334" t="s">
        <v>458</v>
      </c>
      <c r="V42" s="330">
        <v>0</v>
      </c>
      <c r="W42" s="334" t="s">
        <v>458</v>
      </c>
      <c r="X42" s="330">
        <v>0</v>
      </c>
      <c r="Y42" s="334" t="s">
        <v>458</v>
      </c>
      <c r="Z42" s="330">
        <v>0</v>
      </c>
      <c r="AA42" s="334" t="s">
        <v>458</v>
      </c>
      <c r="AB42" s="330">
        <v>0</v>
      </c>
      <c r="AC42" s="330">
        <v>0</v>
      </c>
    </row>
    <row r="43" spans="1:29" x14ac:dyDescent="0.25">
      <c r="A43" s="331" t="s">
        <v>490</v>
      </c>
      <c r="B43" s="332" t="s">
        <v>491</v>
      </c>
      <c r="C43" s="330"/>
      <c r="D43" s="330"/>
      <c r="E43" s="330"/>
      <c r="F43" s="330"/>
      <c r="G43" s="330">
        <v>0</v>
      </c>
      <c r="H43" s="330">
        <v>0</v>
      </c>
      <c r="I43" s="334" t="s">
        <v>458</v>
      </c>
      <c r="J43" s="330">
        <v>0</v>
      </c>
      <c r="K43" s="334" t="s">
        <v>458</v>
      </c>
      <c r="L43" s="330">
        <v>0</v>
      </c>
      <c r="M43" s="334" t="s">
        <v>458</v>
      </c>
      <c r="N43" s="330">
        <v>0</v>
      </c>
      <c r="O43" s="334" t="s">
        <v>458</v>
      </c>
      <c r="P43" s="330">
        <v>0</v>
      </c>
      <c r="Q43" s="334" t="s">
        <v>458</v>
      </c>
      <c r="R43" s="330">
        <v>0</v>
      </c>
      <c r="S43" s="334" t="s">
        <v>458</v>
      </c>
      <c r="T43" s="330">
        <v>0</v>
      </c>
      <c r="U43" s="334" t="s">
        <v>458</v>
      </c>
      <c r="V43" s="330">
        <v>0</v>
      </c>
      <c r="W43" s="334" t="s">
        <v>458</v>
      </c>
      <c r="X43" s="330">
        <v>0</v>
      </c>
      <c r="Y43" s="334" t="s">
        <v>458</v>
      </c>
      <c r="Z43" s="330">
        <v>0</v>
      </c>
      <c r="AA43" s="334" t="s">
        <v>458</v>
      </c>
      <c r="AB43" s="330">
        <v>0</v>
      </c>
      <c r="AC43" s="330">
        <v>0</v>
      </c>
    </row>
    <row r="44" spans="1:29" x14ac:dyDescent="0.25">
      <c r="A44" s="331" t="s">
        <v>492</v>
      </c>
      <c r="B44" s="332" t="s">
        <v>493</v>
      </c>
      <c r="C44" s="330"/>
      <c r="D44" s="330"/>
      <c r="E44" s="330"/>
      <c r="F44" s="330"/>
      <c r="G44" s="330">
        <v>0</v>
      </c>
      <c r="H44" s="330">
        <v>0</v>
      </c>
      <c r="I44" s="334" t="s">
        <v>458</v>
      </c>
      <c r="J44" s="330">
        <v>0</v>
      </c>
      <c r="K44" s="334" t="s">
        <v>458</v>
      </c>
      <c r="L44" s="330">
        <v>0</v>
      </c>
      <c r="M44" s="334" t="s">
        <v>458</v>
      </c>
      <c r="N44" s="330">
        <v>0</v>
      </c>
      <c r="O44" s="334" t="s">
        <v>458</v>
      </c>
      <c r="P44" s="330">
        <v>0</v>
      </c>
      <c r="Q44" s="334" t="s">
        <v>458</v>
      </c>
      <c r="R44" s="330">
        <v>0</v>
      </c>
      <c r="S44" s="334" t="s">
        <v>458</v>
      </c>
      <c r="T44" s="330">
        <v>0</v>
      </c>
      <c r="U44" s="334" t="s">
        <v>458</v>
      </c>
      <c r="V44" s="330">
        <v>0</v>
      </c>
      <c r="W44" s="334" t="s">
        <v>458</v>
      </c>
      <c r="X44" s="330">
        <v>0</v>
      </c>
      <c r="Y44" s="334" t="s">
        <v>458</v>
      </c>
      <c r="Z44" s="330">
        <v>0</v>
      </c>
      <c r="AA44" s="334" t="s">
        <v>458</v>
      </c>
      <c r="AB44" s="330">
        <v>0</v>
      </c>
      <c r="AC44" s="330">
        <v>0</v>
      </c>
    </row>
    <row r="45" spans="1:29" x14ac:dyDescent="0.25">
      <c r="A45" s="331" t="s">
        <v>494</v>
      </c>
      <c r="B45" s="332" t="s">
        <v>495</v>
      </c>
      <c r="C45" s="330"/>
      <c r="D45" s="330"/>
      <c r="E45" s="330"/>
      <c r="F45" s="330"/>
      <c r="G45" s="330">
        <v>0</v>
      </c>
      <c r="H45" s="330">
        <v>0</v>
      </c>
      <c r="I45" s="334" t="s">
        <v>458</v>
      </c>
      <c r="J45" s="330">
        <v>0</v>
      </c>
      <c r="K45" s="334" t="s">
        <v>458</v>
      </c>
      <c r="L45" s="330">
        <v>0</v>
      </c>
      <c r="M45" s="334" t="s">
        <v>458</v>
      </c>
      <c r="N45" s="330">
        <v>0</v>
      </c>
      <c r="O45" s="334" t="s">
        <v>458</v>
      </c>
      <c r="P45" s="330">
        <v>0</v>
      </c>
      <c r="Q45" s="334" t="s">
        <v>458</v>
      </c>
      <c r="R45" s="330">
        <v>0</v>
      </c>
      <c r="S45" s="334" t="s">
        <v>458</v>
      </c>
      <c r="T45" s="330">
        <v>0</v>
      </c>
      <c r="U45" s="334" t="s">
        <v>458</v>
      </c>
      <c r="V45" s="330">
        <v>0</v>
      </c>
      <c r="W45" s="334" t="s">
        <v>458</v>
      </c>
      <c r="X45" s="330">
        <v>0</v>
      </c>
      <c r="Y45" s="334" t="s">
        <v>458</v>
      </c>
      <c r="Z45" s="330">
        <v>0</v>
      </c>
      <c r="AA45" s="334" t="s">
        <v>458</v>
      </c>
      <c r="AB45" s="330">
        <v>0</v>
      </c>
      <c r="AC45" s="330">
        <v>0</v>
      </c>
    </row>
    <row r="46" spans="1:29" x14ac:dyDescent="0.25">
      <c r="A46" s="331" t="s">
        <v>496</v>
      </c>
      <c r="B46" s="332" t="s">
        <v>497</v>
      </c>
      <c r="C46" s="330"/>
      <c r="D46" s="330"/>
      <c r="E46" s="330"/>
      <c r="F46" s="330"/>
      <c r="G46" s="330">
        <v>0</v>
      </c>
      <c r="H46" s="330">
        <v>0</v>
      </c>
      <c r="I46" s="334" t="s">
        <v>458</v>
      </c>
      <c r="J46" s="330">
        <v>0</v>
      </c>
      <c r="K46" s="334" t="s">
        <v>458</v>
      </c>
      <c r="L46" s="330">
        <v>0</v>
      </c>
      <c r="M46" s="334" t="s">
        <v>458</v>
      </c>
      <c r="N46" s="330">
        <v>0</v>
      </c>
      <c r="O46" s="334" t="s">
        <v>458</v>
      </c>
      <c r="P46" s="330">
        <v>0</v>
      </c>
      <c r="Q46" s="334" t="s">
        <v>458</v>
      </c>
      <c r="R46" s="330">
        <v>0</v>
      </c>
      <c r="S46" s="334" t="s">
        <v>458</v>
      </c>
      <c r="T46" s="330">
        <v>0</v>
      </c>
      <c r="U46" s="334" t="s">
        <v>458</v>
      </c>
      <c r="V46" s="330">
        <v>0</v>
      </c>
      <c r="W46" s="334" t="s">
        <v>458</v>
      </c>
      <c r="X46" s="330">
        <v>0</v>
      </c>
      <c r="Y46" s="334" t="s">
        <v>458</v>
      </c>
      <c r="Z46" s="330">
        <v>0</v>
      </c>
      <c r="AA46" s="334" t="s">
        <v>458</v>
      </c>
      <c r="AB46" s="330">
        <v>0</v>
      </c>
      <c r="AC46" s="330">
        <v>0</v>
      </c>
    </row>
    <row r="47" spans="1:29" x14ac:dyDescent="0.25">
      <c r="A47" s="328" t="s">
        <v>61</v>
      </c>
      <c r="B47" s="329" t="s">
        <v>152</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row>
    <row r="48" spans="1:29" x14ac:dyDescent="0.25">
      <c r="A48" s="331" t="s">
        <v>151</v>
      </c>
      <c r="B48" s="332" t="s">
        <v>486</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v>0</v>
      </c>
      <c r="AA48" s="330"/>
      <c r="AB48" s="330">
        <v>0</v>
      </c>
      <c r="AC48" s="330">
        <v>0</v>
      </c>
    </row>
    <row r="49" spans="1:29" ht="31.5" x14ac:dyDescent="0.25">
      <c r="A49" s="331" t="s">
        <v>150</v>
      </c>
      <c r="B49" s="335" t="s">
        <v>484</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v>0</v>
      </c>
      <c r="AA49" s="330"/>
      <c r="AB49" s="330">
        <v>0</v>
      </c>
      <c r="AC49" s="330">
        <v>0</v>
      </c>
    </row>
    <row r="50" spans="1:29" x14ac:dyDescent="0.25">
      <c r="A50" s="331" t="s">
        <v>149</v>
      </c>
      <c r="B50" s="335" t="s">
        <v>148</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v>0</v>
      </c>
      <c r="AA50" s="330"/>
      <c r="AB50" s="330">
        <v>0</v>
      </c>
      <c r="AC50" s="330">
        <v>0</v>
      </c>
    </row>
    <row r="51" spans="1:29" ht="35.25" customHeight="1" x14ac:dyDescent="0.25">
      <c r="A51" s="331" t="s">
        <v>147</v>
      </c>
      <c r="B51" s="332" t="s">
        <v>146</v>
      </c>
      <c r="C51" s="330">
        <v>8.7200000000000006</v>
      </c>
      <c r="D51" s="330">
        <v>8.7200000000000006</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8.7200000000000006</v>
      </c>
      <c r="Y51" s="330"/>
      <c r="Z51" s="330">
        <v>8.7200000000000006</v>
      </c>
      <c r="AA51" s="330"/>
      <c r="AB51" s="330">
        <v>8.7200000000000006</v>
      </c>
      <c r="AC51" s="330">
        <v>8.7200000000000006</v>
      </c>
    </row>
    <row r="52" spans="1:29" ht="31.5" x14ac:dyDescent="0.25">
      <c r="A52" s="331" t="s">
        <v>145</v>
      </c>
      <c r="B52" s="332" t="s">
        <v>144</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v>0</v>
      </c>
      <c r="AA52" s="330"/>
      <c r="AB52" s="330">
        <v>0</v>
      </c>
      <c r="AC52" s="330">
        <v>0</v>
      </c>
    </row>
    <row r="53" spans="1:29" x14ac:dyDescent="0.25">
      <c r="A53" s="331" t="s">
        <v>143</v>
      </c>
      <c r="B53" s="332" t="s">
        <v>142</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v>0</v>
      </c>
      <c r="AA53" s="330"/>
      <c r="AB53" s="330">
        <v>0</v>
      </c>
      <c r="AC53" s="330">
        <v>0</v>
      </c>
    </row>
    <row r="54" spans="1:29" x14ac:dyDescent="0.25">
      <c r="A54" s="331" t="s">
        <v>141</v>
      </c>
      <c r="B54" s="332" t="s">
        <v>487</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v>0</v>
      </c>
      <c r="AA54" s="330"/>
      <c r="AB54" s="330">
        <v>0</v>
      </c>
      <c r="AC54" s="330">
        <v>0</v>
      </c>
    </row>
    <row r="55" spans="1:29" x14ac:dyDescent="0.25">
      <c r="A55" s="331" t="s">
        <v>498</v>
      </c>
      <c r="B55" s="332" t="s">
        <v>488</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v>0</v>
      </c>
      <c r="AA55" s="330"/>
      <c r="AB55" s="330">
        <v>0</v>
      </c>
      <c r="AC55" s="330">
        <v>0</v>
      </c>
    </row>
    <row r="56" spans="1:29" x14ac:dyDescent="0.25">
      <c r="A56" s="331" t="s">
        <v>499</v>
      </c>
      <c r="B56" s="332" t="s">
        <v>489</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v>0</v>
      </c>
      <c r="AA56" s="330"/>
      <c r="AB56" s="330">
        <v>0</v>
      </c>
      <c r="AC56" s="330">
        <v>0</v>
      </c>
    </row>
    <row r="57" spans="1:29" x14ac:dyDescent="0.25">
      <c r="A57" s="331" t="s">
        <v>500</v>
      </c>
      <c r="B57" s="332" t="s">
        <v>491</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v>0</v>
      </c>
      <c r="AA57" s="330"/>
      <c r="AB57" s="330">
        <v>0</v>
      </c>
      <c r="AC57" s="330">
        <v>0</v>
      </c>
    </row>
    <row r="58" spans="1:29" ht="36.75" customHeight="1" x14ac:dyDescent="0.25">
      <c r="A58" s="331" t="s">
        <v>501</v>
      </c>
      <c r="B58" s="332" t="s">
        <v>493</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v>0</v>
      </c>
      <c r="AA58" s="330"/>
      <c r="AB58" s="330">
        <v>0</v>
      </c>
      <c r="AC58" s="330">
        <v>0</v>
      </c>
    </row>
    <row r="59" spans="1:29" x14ac:dyDescent="0.25">
      <c r="A59" s="331" t="s">
        <v>502</v>
      </c>
      <c r="B59" s="332" t="s">
        <v>495</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v>0</v>
      </c>
      <c r="AA59" s="330"/>
      <c r="AB59" s="330">
        <v>0</v>
      </c>
      <c r="AC59" s="330">
        <v>0</v>
      </c>
    </row>
    <row r="60" spans="1:29" x14ac:dyDescent="0.25">
      <c r="A60" s="331" t="s">
        <v>503</v>
      </c>
      <c r="B60" s="332" t="s">
        <v>497</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v>0</v>
      </c>
      <c r="AA60" s="330"/>
      <c r="AB60" s="330">
        <v>0</v>
      </c>
      <c r="AC60" s="330">
        <v>0</v>
      </c>
    </row>
    <row r="61" spans="1:29"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row>
    <row r="62" spans="1:29" x14ac:dyDescent="0.25">
      <c r="A62" s="331" t="s">
        <v>139</v>
      </c>
      <c r="B62" s="332" t="s">
        <v>138</v>
      </c>
      <c r="C62" s="330">
        <v>15.09112</v>
      </c>
      <c r="D62" s="330">
        <v>16.643639999999998</v>
      </c>
      <c r="E62" s="330"/>
      <c r="F62" s="330"/>
      <c r="G62" s="330">
        <v>0</v>
      </c>
      <c r="H62" s="330">
        <v>0</v>
      </c>
      <c r="I62" s="330"/>
      <c r="J62" s="330">
        <v>0</v>
      </c>
      <c r="K62" s="330"/>
      <c r="L62" s="330">
        <v>0</v>
      </c>
      <c r="M62" s="330"/>
      <c r="N62" s="330">
        <v>0</v>
      </c>
      <c r="O62" s="330"/>
      <c r="P62" s="330">
        <v>0</v>
      </c>
      <c r="Q62" s="330"/>
      <c r="R62" s="330">
        <v>0</v>
      </c>
      <c r="S62" s="330"/>
      <c r="T62" s="330">
        <v>0</v>
      </c>
      <c r="U62" s="330"/>
      <c r="V62" s="330">
        <v>0</v>
      </c>
      <c r="W62" s="330"/>
      <c r="X62" s="330">
        <v>15.09112</v>
      </c>
      <c r="Y62" s="330"/>
      <c r="Z62" s="330">
        <v>16.643639999999998</v>
      </c>
      <c r="AA62" s="330"/>
      <c r="AB62" s="330">
        <v>15.09112</v>
      </c>
      <c r="AC62" s="330">
        <v>16.643639999999998</v>
      </c>
    </row>
    <row r="63" spans="1:29" x14ac:dyDescent="0.25">
      <c r="A63" s="331" t="s">
        <v>137</v>
      </c>
      <c r="B63" s="335" t="s">
        <v>131</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v>0</v>
      </c>
      <c r="AA63" s="330"/>
      <c r="AB63" s="330">
        <v>0</v>
      </c>
      <c r="AC63" s="330">
        <v>0</v>
      </c>
    </row>
    <row r="64" spans="1:29" x14ac:dyDescent="0.25">
      <c r="A64" s="331" t="s">
        <v>136</v>
      </c>
      <c r="B64" s="332" t="s">
        <v>130</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v>0</v>
      </c>
      <c r="AA64" s="330"/>
      <c r="AB64" s="330">
        <v>0</v>
      </c>
      <c r="AC64" s="330">
        <v>0</v>
      </c>
    </row>
    <row r="65" spans="1:29" x14ac:dyDescent="0.25">
      <c r="A65" s="331" t="s">
        <v>135</v>
      </c>
      <c r="B65" s="335" t="s">
        <v>129</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v>0</v>
      </c>
      <c r="AA65" s="330"/>
      <c r="AB65" s="330">
        <v>0</v>
      </c>
      <c r="AC65" s="330">
        <v>0</v>
      </c>
    </row>
    <row r="66" spans="1:29" ht="54" customHeight="1" x14ac:dyDescent="0.25">
      <c r="A66" s="331" t="s">
        <v>134</v>
      </c>
      <c r="B66" s="335" t="s">
        <v>128</v>
      </c>
      <c r="C66" s="330"/>
      <c r="D66" s="330"/>
      <c r="E66" s="330"/>
      <c r="F66" s="330"/>
      <c r="G66" s="330">
        <v>0</v>
      </c>
      <c r="H66" s="330">
        <v>0</v>
      </c>
      <c r="I66" s="330"/>
      <c r="J66" s="330">
        <v>0</v>
      </c>
      <c r="K66" s="330"/>
      <c r="L66" s="330">
        <v>0</v>
      </c>
      <c r="M66" s="330"/>
      <c r="N66" s="330">
        <v>0</v>
      </c>
      <c r="O66" s="330"/>
      <c r="P66" s="330">
        <v>0</v>
      </c>
      <c r="Q66" s="330"/>
      <c r="R66" s="330">
        <v>0</v>
      </c>
      <c r="S66" s="330"/>
      <c r="T66" s="330">
        <v>0</v>
      </c>
      <c r="U66" s="330"/>
      <c r="V66" s="330">
        <v>0</v>
      </c>
      <c r="W66" s="330"/>
      <c r="X66" s="330">
        <v>8.7200000000000006</v>
      </c>
      <c r="Y66" s="330"/>
      <c r="Z66" s="330">
        <v>8.7200000000000006</v>
      </c>
      <c r="AA66" s="330"/>
      <c r="AB66" s="330">
        <v>8.7200000000000006</v>
      </c>
      <c r="AC66" s="330">
        <v>8.7200000000000006</v>
      </c>
    </row>
    <row r="67" spans="1:29" x14ac:dyDescent="0.25">
      <c r="A67" s="331" t="s">
        <v>133</v>
      </c>
      <c r="B67" s="335" t="s">
        <v>487</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30">
        <v>0</v>
      </c>
    </row>
    <row r="68" spans="1:29" ht="50.25" customHeight="1" x14ac:dyDescent="0.25">
      <c r="A68" s="331" t="s">
        <v>504</v>
      </c>
      <c r="B68" s="335" t="s">
        <v>488</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v>0</v>
      </c>
      <c r="AA68" s="330"/>
      <c r="AB68" s="330">
        <v>0</v>
      </c>
      <c r="AC68" s="330">
        <v>0</v>
      </c>
    </row>
    <row r="69" spans="1:29" x14ac:dyDescent="0.25">
      <c r="A69" s="331" t="s">
        <v>505</v>
      </c>
      <c r="B69" s="335" t="s">
        <v>489</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30">
        <v>0</v>
      </c>
    </row>
    <row r="70" spans="1:29" ht="36.75" customHeight="1" x14ac:dyDescent="0.25">
      <c r="A70" s="331" t="s">
        <v>506</v>
      </c>
      <c r="B70" s="335" t="s">
        <v>491</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v>0</v>
      </c>
      <c r="AA70" s="330"/>
      <c r="AB70" s="330">
        <v>0</v>
      </c>
      <c r="AC70" s="330">
        <v>0</v>
      </c>
    </row>
    <row r="71" spans="1:29" x14ac:dyDescent="0.25">
      <c r="A71" s="331" t="s">
        <v>507</v>
      </c>
      <c r="B71" s="335" t="s">
        <v>493</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v>0</v>
      </c>
      <c r="AA71" s="330"/>
      <c r="AB71" s="330">
        <v>0</v>
      </c>
      <c r="AC71" s="330">
        <v>0</v>
      </c>
    </row>
    <row r="72" spans="1:29" ht="51" customHeight="1" x14ac:dyDescent="0.25">
      <c r="A72" s="331" t="s">
        <v>508</v>
      </c>
      <c r="B72" s="335" t="s">
        <v>495</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v>0</v>
      </c>
      <c r="AA72" s="330"/>
      <c r="AB72" s="330">
        <v>0</v>
      </c>
      <c r="AC72" s="330">
        <v>0</v>
      </c>
    </row>
    <row r="73" spans="1:29" ht="32.25" customHeight="1" x14ac:dyDescent="0.25">
      <c r="A73" s="331" t="s">
        <v>509</v>
      </c>
      <c r="B73" s="335" t="s">
        <v>497</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v>0</v>
      </c>
      <c r="AA73" s="330"/>
      <c r="AB73" s="330">
        <v>0</v>
      </c>
      <c r="AC73" s="330">
        <v>0</v>
      </c>
    </row>
    <row r="74" spans="1:29" ht="51.75" customHeight="1" x14ac:dyDescent="0.25">
      <c r="A74" s="328" t="s">
        <v>58</v>
      </c>
      <c r="B74" s="336" t="s">
        <v>227</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v>0</v>
      </c>
      <c r="AA74" s="330"/>
      <c r="AB74" s="330">
        <v>0</v>
      </c>
      <c r="AC74" s="330">
        <v>0</v>
      </c>
    </row>
    <row r="75" spans="1:29"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29" ht="23.25" customHeight="1" x14ac:dyDescent="0.25">
      <c r="A76" s="331" t="s">
        <v>222</v>
      </c>
      <c r="B76" s="332" t="s">
        <v>486</v>
      </c>
      <c r="C76" s="337"/>
      <c r="D76" s="338"/>
      <c r="E76" s="339"/>
      <c r="F76" s="339"/>
      <c r="G76" s="330">
        <v>0</v>
      </c>
      <c r="H76" s="330">
        <v>0</v>
      </c>
      <c r="I76" s="330"/>
      <c r="J76" s="330">
        <v>0</v>
      </c>
      <c r="K76" s="330"/>
      <c r="L76" s="330">
        <v>0</v>
      </c>
      <c r="M76" s="339"/>
      <c r="N76" s="330">
        <v>0</v>
      </c>
      <c r="O76" s="338"/>
      <c r="P76" s="330">
        <v>0</v>
      </c>
      <c r="Q76" s="338"/>
      <c r="R76" s="330">
        <v>0</v>
      </c>
      <c r="S76" s="338"/>
      <c r="T76" s="330">
        <v>0</v>
      </c>
      <c r="U76" s="338"/>
      <c r="V76" s="330">
        <v>0</v>
      </c>
      <c r="W76" s="338"/>
      <c r="X76" s="330">
        <v>0</v>
      </c>
      <c r="Y76" s="338"/>
      <c r="Z76" s="330">
        <v>0</v>
      </c>
      <c r="AA76" s="338"/>
      <c r="AB76" s="330">
        <v>0</v>
      </c>
      <c r="AC76" s="338">
        <v>0</v>
      </c>
    </row>
    <row r="77" spans="1:29" ht="18.75" customHeight="1" x14ac:dyDescent="0.25">
      <c r="A77" s="331" t="s">
        <v>223</v>
      </c>
      <c r="B77" s="335" t="s">
        <v>484</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v>0</v>
      </c>
      <c r="AA77" s="330"/>
      <c r="AB77" s="330">
        <v>0</v>
      </c>
      <c r="AC77" s="330">
        <v>0</v>
      </c>
    </row>
    <row r="78" spans="1:29" x14ac:dyDescent="0.25">
      <c r="A78" s="331" t="s">
        <v>224</v>
      </c>
      <c r="B78" s="335" t="s">
        <v>148</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30">
        <v>0</v>
      </c>
    </row>
    <row r="79" spans="1:29" x14ac:dyDescent="0.25">
      <c r="A79" s="331" t="s">
        <v>225</v>
      </c>
      <c r="B79" s="332" t="s">
        <v>485</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8.7200000000000006</v>
      </c>
      <c r="Y79" s="330"/>
      <c r="Z79" s="330">
        <v>8.7200000000000006</v>
      </c>
      <c r="AA79" s="330"/>
      <c r="AB79" s="330">
        <v>8.7200000000000006</v>
      </c>
      <c r="AC79" s="330">
        <v>8.7200000000000006</v>
      </c>
    </row>
    <row r="80" spans="1:29" x14ac:dyDescent="0.25">
      <c r="A80" s="331" t="s">
        <v>226</v>
      </c>
      <c r="B80" s="332" t="s">
        <v>487</v>
      </c>
      <c r="C80" s="337"/>
      <c r="D80" s="338"/>
      <c r="E80" s="339"/>
      <c r="F80" s="339"/>
      <c r="G80" s="330">
        <v>0</v>
      </c>
      <c r="H80" s="330">
        <v>0</v>
      </c>
      <c r="I80" s="330"/>
      <c r="J80" s="330">
        <v>0</v>
      </c>
      <c r="K80" s="330"/>
      <c r="L80" s="330">
        <v>0</v>
      </c>
      <c r="M80" s="339"/>
      <c r="N80" s="330">
        <v>0</v>
      </c>
      <c r="O80" s="338"/>
      <c r="P80" s="330">
        <v>0</v>
      </c>
      <c r="Q80" s="338"/>
      <c r="R80" s="330">
        <v>0</v>
      </c>
      <c r="S80" s="338"/>
      <c r="T80" s="330">
        <v>0</v>
      </c>
      <c r="U80" s="338"/>
      <c r="V80" s="330">
        <v>0</v>
      </c>
      <c r="W80" s="338"/>
      <c r="X80" s="330">
        <v>0</v>
      </c>
      <c r="Y80" s="338"/>
      <c r="Z80" s="330">
        <v>0</v>
      </c>
      <c r="AA80" s="338"/>
      <c r="AB80" s="330">
        <v>0</v>
      </c>
      <c r="AC80" s="338">
        <v>0</v>
      </c>
    </row>
    <row r="81" spans="1:29" x14ac:dyDescent="0.25">
      <c r="A81" s="331" t="s">
        <v>510</v>
      </c>
      <c r="B81" s="332" t="s">
        <v>488</v>
      </c>
      <c r="C81" s="337"/>
      <c r="D81" s="338"/>
      <c r="E81" s="339"/>
      <c r="F81" s="339"/>
      <c r="G81" s="330">
        <v>0</v>
      </c>
      <c r="H81" s="330">
        <v>0</v>
      </c>
      <c r="I81" s="330"/>
      <c r="J81" s="330">
        <v>0</v>
      </c>
      <c r="K81" s="330"/>
      <c r="L81" s="330">
        <v>0</v>
      </c>
      <c r="M81" s="339"/>
      <c r="N81" s="330">
        <v>0</v>
      </c>
      <c r="O81" s="338"/>
      <c r="P81" s="330">
        <v>0</v>
      </c>
      <c r="Q81" s="338"/>
      <c r="R81" s="330">
        <v>0</v>
      </c>
      <c r="S81" s="338"/>
      <c r="T81" s="330">
        <v>0</v>
      </c>
      <c r="U81" s="338"/>
      <c r="V81" s="330">
        <v>0</v>
      </c>
      <c r="W81" s="338"/>
      <c r="X81" s="330">
        <v>0</v>
      </c>
      <c r="Y81" s="338"/>
      <c r="Z81" s="330">
        <v>0</v>
      </c>
      <c r="AA81" s="338"/>
      <c r="AB81" s="330">
        <v>0</v>
      </c>
      <c r="AC81" s="338">
        <v>0</v>
      </c>
    </row>
    <row r="82" spans="1:29" x14ac:dyDescent="0.25">
      <c r="A82" s="331" t="s">
        <v>511</v>
      </c>
      <c r="B82" s="332" t="s">
        <v>489</v>
      </c>
      <c r="C82" s="337"/>
      <c r="D82" s="338"/>
      <c r="E82" s="339"/>
      <c r="F82" s="339"/>
      <c r="G82" s="330">
        <v>0</v>
      </c>
      <c r="H82" s="330">
        <v>0</v>
      </c>
      <c r="I82" s="330"/>
      <c r="J82" s="330">
        <v>0</v>
      </c>
      <c r="K82" s="330"/>
      <c r="L82" s="330">
        <v>0</v>
      </c>
      <c r="M82" s="339"/>
      <c r="N82" s="330">
        <v>0</v>
      </c>
      <c r="O82" s="338"/>
      <c r="P82" s="330">
        <v>0</v>
      </c>
      <c r="Q82" s="338"/>
      <c r="R82" s="330">
        <v>0</v>
      </c>
      <c r="S82" s="338"/>
      <c r="T82" s="330">
        <v>0</v>
      </c>
      <c r="U82" s="338"/>
      <c r="V82" s="330">
        <v>0</v>
      </c>
      <c r="W82" s="338"/>
      <c r="X82" s="330">
        <v>0</v>
      </c>
      <c r="Y82" s="338"/>
      <c r="Z82" s="330">
        <v>0</v>
      </c>
      <c r="AA82" s="338"/>
      <c r="AB82" s="330">
        <v>0</v>
      </c>
      <c r="AC82" s="338">
        <v>0</v>
      </c>
    </row>
    <row r="83" spans="1:29" x14ac:dyDescent="0.25">
      <c r="A83" s="331" t="s">
        <v>512</v>
      </c>
      <c r="B83" s="332" t="s">
        <v>491</v>
      </c>
      <c r="C83" s="337"/>
      <c r="D83" s="338"/>
      <c r="E83" s="339"/>
      <c r="F83" s="339"/>
      <c r="G83" s="330">
        <v>0</v>
      </c>
      <c r="H83" s="330">
        <v>0</v>
      </c>
      <c r="I83" s="330"/>
      <c r="J83" s="330">
        <v>0</v>
      </c>
      <c r="K83" s="330"/>
      <c r="L83" s="330">
        <v>0</v>
      </c>
      <c r="M83" s="339"/>
      <c r="N83" s="330">
        <v>0</v>
      </c>
      <c r="O83" s="338"/>
      <c r="P83" s="330">
        <v>0</v>
      </c>
      <c r="Q83" s="338"/>
      <c r="R83" s="330">
        <v>0</v>
      </c>
      <c r="S83" s="338"/>
      <c r="T83" s="330">
        <v>0</v>
      </c>
      <c r="U83" s="338"/>
      <c r="V83" s="330">
        <v>0</v>
      </c>
      <c r="W83" s="338"/>
      <c r="X83" s="330">
        <v>0</v>
      </c>
      <c r="Y83" s="338"/>
      <c r="Z83" s="330">
        <v>0</v>
      </c>
      <c r="AA83" s="338"/>
      <c r="AB83" s="330">
        <v>0</v>
      </c>
      <c r="AC83" s="338">
        <v>0</v>
      </c>
    </row>
    <row r="84" spans="1:29" x14ac:dyDescent="0.25">
      <c r="A84" s="331" t="s">
        <v>513</v>
      </c>
      <c r="B84" s="332" t="s">
        <v>493</v>
      </c>
      <c r="C84" s="337"/>
      <c r="D84" s="338"/>
      <c r="E84" s="339"/>
      <c r="F84" s="339"/>
      <c r="G84" s="330">
        <v>0</v>
      </c>
      <c r="H84" s="330">
        <v>0</v>
      </c>
      <c r="I84" s="330"/>
      <c r="J84" s="330">
        <v>0</v>
      </c>
      <c r="K84" s="330"/>
      <c r="L84" s="330">
        <v>0</v>
      </c>
      <c r="M84" s="339"/>
      <c r="N84" s="330">
        <v>0</v>
      </c>
      <c r="O84" s="338"/>
      <c r="P84" s="330">
        <v>0</v>
      </c>
      <c r="Q84" s="338"/>
      <c r="R84" s="330">
        <v>0</v>
      </c>
      <c r="S84" s="338"/>
      <c r="T84" s="330">
        <v>0</v>
      </c>
      <c r="U84" s="338"/>
      <c r="V84" s="330">
        <v>0</v>
      </c>
      <c r="W84" s="338"/>
      <c r="X84" s="330">
        <v>0</v>
      </c>
      <c r="Y84" s="338"/>
      <c r="Z84" s="330">
        <v>0</v>
      </c>
      <c r="AA84" s="338"/>
      <c r="AB84" s="330">
        <v>0</v>
      </c>
      <c r="AC84" s="338">
        <v>0</v>
      </c>
    </row>
    <row r="85" spans="1:29" x14ac:dyDescent="0.25">
      <c r="A85" s="331" t="s">
        <v>514</v>
      </c>
      <c r="B85" s="332" t="s">
        <v>495</v>
      </c>
      <c r="C85" s="337"/>
      <c r="D85" s="338"/>
      <c r="E85" s="339"/>
      <c r="F85" s="339"/>
      <c r="G85" s="330">
        <v>0</v>
      </c>
      <c r="H85" s="330">
        <v>0</v>
      </c>
      <c r="I85" s="330"/>
      <c r="J85" s="330">
        <v>0</v>
      </c>
      <c r="K85" s="330"/>
      <c r="L85" s="330">
        <v>0</v>
      </c>
      <c r="M85" s="339"/>
      <c r="N85" s="330">
        <v>0</v>
      </c>
      <c r="O85" s="338"/>
      <c r="P85" s="330">
        <v>0</v>
      </c>
      <c r="Q85" s="338"/>
      <c r="R85" s="330">
        <v>0</v>
      </c>
      <c r="S85" s="338"/>
      <c r="T85" s="330">
        <v>0</v>
      </c>
      <c r="U85" s="338"/>
      <c r="V85" s="330">
        <v>0</v>
      </c>
      <c r="W85" s="338"/>
      <c r="X85" s="330">
        <v>0</v>
      </c>
      <c r="Y85" s="338"/>
      <c r="Z85" s="330">
        <v>0</v>
      </c>
      <c r="AA85" s="338"/>
      <c r="AB85" s="330">
        <v>0</v>
      </c>
      <c r="AC85" s="338">
        <v>0</v>
      </c>
    </row>
    <row r="86" spans="1:29" x14ac:dyDescent="0.25">
      <c r="A86" s="331" t="s">
        <v>515</v>
      </c>
      <c r="B86" s="332" t="s">
        <v>497</v>
      </c>
      <c r="C86" s="340"/>
      <c r="D86" s="338"/>
      <c r="E86" s="339"/>
      <c r="F86" s="339"/>
      <c r="G86" s="330">
        <v>0</v>
      </c>
      <c r="H86" s="330">
        <v>0</v>
      </c>
      <c r="I86" s="330"/>
      <c r="J86" s="330">
        <v>0</v>
      </c>
      <c r="K86" s="330"/>
      <c r="L86" s="330">
        <v>0</v>
      </c>
      <c r="M86" s="339"/>
      <c r="N86" s="330">
        <v>0</v>
      </c>
      <c r="O86" s="338"/>
      <c r="P86" s="330">
        <v>0</v>
      </c>
      <c r="Q86" s="338"/>
      <c r="R86" s="330">
        <v>0</v>
      </c>
      <c r="S86" s="338"/>
      <c r="T86" s="330">
        <v>0</v>
      </c>
      <c r="U86" s="338"/>
      <c r="V86" s="330">
        <v>0</v>
      </c>
      <c r="W86" s="338"/>
      <c r="X86" s="330">
        <v>0</v>
      </c>
      <c r="Y86" s="338"/>
      <c r="Z86" s="330">
        <v>0</v>
      </c>
      <c r="AA86" s="338"/>
      <c r="AB86" s="330">
        <v>0</v>
      </c>
      <c r="AC86" s="338">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'6.2. Паспорт фин осв ввод '!A11:G11</f>
        <v>M_TP3400.VL.0071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'6.2. Паспорт фин осв ввод '!A14:G14</f>
        <v>Реконструкция ВЛ-0.4кВ  н.п.Заводоуковск Заводоуковского РЭС Южного ТПО (реконструкция  ВЛИ-0,4 кВ - 8.72км)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441</v>
      </c>
      <c r="F22" s="459"/>
      <c r="G22" s="459"/>
      <c r="H22" s="459"/>
      <c r="I22" s="459"/>
      <c r="J22" s="459"/>
      <c r="K22" s="459"/>
      <c r="L22" s="460"/>
      <c r="M22" s="455" t="s">
        <v>49</v>
      </c>
      <c r="N22" s="455" t="s">
        <v>48</v>
      </c>
      <c r="O22" s="455" t="s">
        <v>47</v>
      </c>
      <c r="P22" s="436" t="s">
        <v>235</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131</v>
      </c>
      <c r="G23" s="439" t="s">
        <v>130</v>
      </c>
      <c r="H23" s="439" t="s">
        <v>129</v>
      </c>
      <c r="I23" s="441" t="s">
        <v>353</v>
      </c>
      <c r="J23" s="441" t="s">
        <v>354</v>
      </c>
      <c r="K23" s="441" t="s">
        <v>355</v>
      </c>
      <c r="L23" s="439" t="s">
        <v>80</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0" t="s">
        <v>13</v>
      </c>
      <c r="AG24" s="70" t="s">
        <v>12</v>
      </c>
      <c r="AH24" s="71" t="s">
        <v>2</v>
      </c>
      <c r="AI24" s="71" t="s">
        <v>11</v>
      </c>
      <c r="AJ24" s="443"/>
      <c r="AK24" s="443"/>
      <c r="AL24" s="443"/>
      <c r="AM24" s="443"/>
      <c r="AN24" s="443"/>
      <c r="AO24" s="443"/>
      <c r="AP24" s="443"/>
      <c r="AQ24" s="464"/>
      <c r="AR24" s="438"/>
      <c r="AS24" s="438"/>
      <c r="AT24" s="438"/>
      <c r="AU24" s="438"/>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2022 год</v>
      </c>
      <c r="B5" s="473"/>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ВЛ-0.4кВ  н.п.Заводоуковск Заводоуковского РЭС Южного ТПО (реконструкция  ВЛИ-0,4 кВ - 8.72км)</v>
      </c>
      <c r="B15" s="470"/>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 кВ -8,72 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516</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518</v>
      </c>
      <c r="B32" s="258"/>
    </row>
    <row r="33" spans="1:2" ht="30" x14ac:dyDescent="0.25">
      <c r="A33" s="261" t="s">
        <v>607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519</v>
      </c>
      <c r="B37" s="258">
        <v>0</v>
      </c>
    </row>
    <row r="38" spans="1:2" x14ac:dyDescent="0.25">
      <c r="A38" s="261" t="s">
        <v>520</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521</v>
      </c>
      <c r="B42" s="258">
        <v>0</v>
      </c>
    </row>
    <row r="43" spans="1:2" ht="30" x14ac:dyDescent="0.25">
      <c r="A43" s="259" t="s">
        <v>525</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522</v>
      </c>
      <c r="B49" s="262" t="s">
        <v>458</v>
      </c>
    </row>
    <row r="50" spans="1:2" x14ac:dyDescent="0.25">
      <c r="A50" s="261" t="s">
        <v>523</v>
      </c>
      <c r="B50" s="262" t="s">
        <v>458</v>
      </c>
    </row>
    <row r="51" spans="1:2" ht="30" x14ac:dyDescent="0.25">
      <c r="A51" s="261" t="s">
        <v>524</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526</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601</v>
      </c>
    </row>
    <row r="73" spans="1:2" ht="28.5" customHeight="1" x14ac:dyDescent="0.25">
      <c r="A73" s="48" t="s">
        <v>344</v>
      </c>
      <c r="B73" s="467" t="s">
        <v>482</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2023-04-03T06:59:07Z</dcterms:modified>
</cp:coreProperties>
</file>